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RE\Atividades 2024\LC\LCRE 402 24 (Dani) 63922 - Vig_Blumenau_Chapecó-SC\3 Edital\Publicado\"/>
    </mc:Choice>
  </mc:AlternateContent>
  <xr:revisionPtr revIDLastSave="0" documentId="8_{E697E207-F3D5-4A2D-BA17-E04D2C0B8332}" xr6:coauthVersionLast="47" xr6:coauthVersionMax="47" xr10:uidLastSave="{00000000-0000-0000-0000-000000000000}"/>
  <bookViews>
    <workbookView xWindow="-110" yWindow="-110" windowWidth="19420" windowHeight="10300" tabRatio="615" xr2:uid="{A5BE742E-FD4A-4F19-8A91-CCC4BF92F906}"/>
  </bookViews>
  <sheets>
    <sheet name="INSERÇÃO-DE-DADOS" sheetId="38" r:id="rId1"/>
    <sheet name="ENCARGOS" sheetId="41" r:id="rId2"/>
    <sheet name="INSUMOS DIVERSOS" sheetId="10" r:id="rId3"/>
    <sheet name="RESUMO_COMPOSICAO_SC" sheetId="4" r:id="rId4"/>
    <sheet name="RESUMO_PREÇOS" sheetId="42" r:id="rId5"/>
    <sheet name="RESUMO_CONTINGENCIAMENTO" sheetId="4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CORDO_COLETIVO">'INSERÇÃO-DE-DADOS'!$O$14</definedName>
    <definedName name="AL_1_A_SAL_BASE_12X36_DIU">'[1]POSTO 12x36 HORAS - DIURNO'!$F$24</definedName>
    <definedName name="AL_1_A_SAL_BASE_12X36_NOT">'[1]POSTO 12x36 HORAS - NOTURNO'!$F$22</definedName>
    <definedName name="AL_1_B_ADIC_PERIC_12X36_NOT">'[1]POSTO 12x36 HORAS - NOTURNO'!$F$23</definedName>
    <definedName name="AL_2_2_FGTS_12X36_DIU">'[1]POSTO 12x36 HORAS - DIURNO'!$F$45</definedName>
    <definedName name="AL_2_2_FGTS_12X36_NOT">'[1]POSTO 12x36 HORAS - NOTURNO'!$F$45</definedName>
    <definedName name="AL_2_2_FGTS_44H">'[1]POSTO 44 HORAS'!$F$46</definedName>
    <definedName name="AL_6_A_CUSTOS_INDIRETOS_12X36_DIU">'[1]POSTO 12x36 HORAS - DIURNO'!$F$87</definedName>
    <definedName name="AL_6_A_CUSTOS_INDIRETOS_12X36_NOT">'[1]POSTO 12x36 HORAS - NOTURNO'!$F$87</definedName>
    <definedName name="AL_6_A_CUSTOS_INDIRETOS_44H">'[1]POSTO 44 HORAS'!$F$90</definedName>
    <definedName name="AL_6_B_LUCRO_12X36_DIU">'[1]POSTO 12x36 HORAS - DIURNO'!$F$88</definedName>
    <definedName name="AL_6_B_LUCRO_12X36_NOT">'[1]POSTO 12x36 HORAS - NOTURNO'!$F$88</definedName>
    <definedName name="AL_6_B_LUCRO_44H">'[1]POSTO 44 HORAS'!$F$91</definedName>
    <definedName name="AL_6_C_TRIBUTOS_12X36_DIU">'[1]POSTO 12x36 HORAS - DIURNO'!$F$89</definedName>
    <definedName name="AL_6_C_TRIBUTOS_12X36_NOT">'[1]POSTO 12x36 HORAS - NOTURNO'!$F$89</definedName>
    <definedName name="AL_6_C_TRIBUTOS_44H">'[1]POSTO 44 HORAS'!$F$92</definedName>
    <definedName name="ALIMENTACAO_POR_DIA" localSheetId="5">'[2]INSERÇÃO-DE-DADOS'!$Q$92</definedName>
    <definedName name="ALIMENTACAO_POR_DIA" localSheetId="4">'[2]INSERÇÃO-DE-DADOS'!$Q$92</definedName>
    <definedName name="ALIMENTACAO_POR_DIA">'INSERÇÃO-DE-DADOS'!$Q$92</definedName>
    <definedName name="_xlnm.Print_Area" localSheetId="1">ENCARGOS!$B$1:$G$59</definedName>
    <definedName name="_xlnm.Print_Area" localSheetId="0">'INSERÇÃO-DE-DADOS'!$B$1:$R$162</definedName>
    <definedName name="_xlnm.Print_Area" localSheetId="2">'INSUMOS DIVERSOS'!$A$1:$F$68</definedName>
    <definedName name="_xlnm.Print_Area" localSheetId="3">RESUMO_COMPOSICAO_SC!$A$1:$H$597</definedName>
    <definedName name="Assiduidade__qdo_das_férias" localSheetId="5">'[3]INSERÇÃO-DE-DADOS'!$C$70</definedName>
    <definedName name="Assiduidade__qdo_das_férias" localSheetId="4">'[3]INSERÇÃO-DE-DADOS'!$C$70</definedName>
    <definedName name="Assiduidade__qdo_das_férias">'[4]INSERÇÃO-DE-DADOS'!$C$70</definedName>
    <definedName name="Assiduidade_Férias" localSheetId="5">'[3]INSERÇÃO-DE-DADOS'!$G$70</definedName>
    <definedName name="Assiduidade_Férias" localSheetId="4">'[3]INSERÇÃO-DE-DADOS'!$G$70</definedName>
    <definedName name="Assiduidade_Férias">'[4]INSERÇÃO-DE-DADOS'!$G$70</definedName>
    <definedName name="Auxílio_Refeição_Alimentação" localSheetId="5">'[2]INSERÇÃO-DE-DADOS'!$C$92</definedName>
    <definedName name="Auxílio_Refeição_Alimentação" localSheetId="4">'[2]INSERÇÃO-DE-DADOS'!$C$92</definedName>
    <definedName name="Auxílio_Refeição_Alimentação">'INSERÇÃO-DE-DADOS'!$C$92</definedName>
    <definedName name="Coparticipação_VR" localSheetId="5">'[2]INSERÇÃO-DE-DADOS'!$Q$93</definedName>
    <definedName name="Coparticipação_VR" localSheetId="4">'[2]INSERÇÃO-DE-DADOS'!$Q$93</definedName>
    <definedName name="Coparticipação_VR">'INSERÇÃO-DE-DADOS'!$Q$93</definedName>
    <definedName name="COPARTICIPACAO_VT" localSheetId="5">'[2]INSERÇÃO-DE-DADOS'!$O$47</definedName>
    <definedName name="COPARTICIPACAO_VT" localSheetId="4">'[2]INSERÇÃO-DE-DADOS'!$O$47</definedName>
    <definedName name="COPARTICIPACAO_VT">'INSERÇÃO-DE-DADOS'!$O$47</definedName>
    <definedName name="custos_indiretos_IVI">'[5]INSERÇÃO-DE-DADOS'!$P$152</definedName>
    <definedName name="DATA_APRESENTACAO_PROPOSTA">'INSERÇÃO-DE-DADOS'!$O$11</definedName>
    <definedName name="DATA_DO_ORCAMENTO_ESTIMATIVO" localSheetId="1">ENCARGOS!$G$2</definedName>
    <definedName name="DATA_DO_ORCAMENTO_ESTIMATIVO">'INSERÇÃO-DE-DADOS'!$Q$2</definedName>
    <definedName name="DATA_LICITACAO">'INSERÇÃO-DE-DADOS'!$O$8</definedName>
    <definedName name="Diária_VA">'INSERÇÃO-DE-DADOS'!$Q$92</definedName>
    <definedName name="Diária_VT">'INSERÇÃO-DE-DADOS'!$Q$91</definedName>
    <definedName name="Dias_da_semana">'INSERÇÃO-DE-DADOS'!$O$40</definedName>
    <definedName name="Dias_do_mÊs" localSheetId="5">'[2]INSERÇÃO-DE-DADOS'!$O$51</definedName>
    <definedName name="Dias_do_mÊs" localSheetId="4">'[2]INSERÇÃO-DE-DADOS'!$O$51</definedName>
    <definedName name="Dias_do_mÊs">'INSERÇÃO-DE-DADOS'!$O$51</definedName>
    <definedName name="DIAS_TRABALHADOS_12_36">'INSERÇÃO-DE-DADOS'!$O$48</definedName>
    <definedName name="DIAS_TRABALHADOS_44H" localSheetId="5">'[2]INSERÇÃO-DE-DADOS'!$O$50</definedName>
    <definedName name="DIAS_TRABALHADOS_44H" localSheetId="4">'[2]INSERÇÃO-DE-DADOS'!$O$50</definedName>
    <definedName name="DIAS_TRABALHADOS_44H">'INSERÇÃO-DE-DADOS'!$O$50</definedName>
    <definedName name="divisor_192">'INSERÇÃO-DE-DADOS'!$O$35</definedName>
    <definedName name="Divisor_215" localSheetId="5">'[2]INSERÇÃO-DE-DADOS'!$O$34</definedName>
    <definedName name="Divisor_215" localSheetId="4">'[2]INSERÇÃO-DE-DADOS'!$O$34</definedName>
    <definedName name="Divisor_215">'INSERÇÃO-DE-DADOS'!$O$34</definedName>
    <definedName name="Divisor_720" localSheetId="5">'[2]INSERÇÃO-DE-DADOS'!$O$33</definedName>
    <definedName name="Divisor_720" localSheetId="4">'[2]INSERÇÃO-DE-DADOS'!$O$33</definedName>
    <definedName name="Divisor_720">'INSERÇÃO-DE-DADOS'!$O$33</definedName>
    <definedName name="Divisor_Horas_12x36" localSheetId="5">'[2]INSERÇÃO-DE-DADOS'!$O$32</definedName>
    <definedName name="Divisor_Horas_12x36" localSheetId="4">'[2]INSERÇÃO-DE-DADOS'!$O$32</definedName>
    <definedName name="Divisor_Horas_12x36">'INSERÇÃO-DE-DADOS'!$O$32</definedName>
    <definedName name="Divisor_horas_padrao" localSheetId="5">'[2]INSERÇÃO-DE-DADOS'!$O$31</definedName>
    <definedName name="Divisor_horas_padrao" localSheetId="4">'[2]INSERÇÃO-DE-DADOS'!$O$31</definedName>
    <definedName name="Divisor_horas_padrao">'INSERÇÃO-DE-DADOS'!$O$31</definedName>
    <definedName name="DU_SEG_A_SAB">'INSERÇÃO-DE-DADOS'!$O$55</definedName>
    <definedName name="EMPREG_POR_POSTO_12X36_DIU">'[1]POSTO 12x36 HORAS - DIURNO'!$F$21</definedName>
    <definedName name="EMPREG_POR_POSTO_12X36_NOT">'[1]POSTO 12x36 HORAS - NOTURNO'!$F$19</definedName>
    <definedName name="EMPREG_POR_POSTO_44H">'[1]POSTO 44 HORAS'!$F$21</definedName>
    <definedName name="EQUIPAMENTOS">'INSERÇÃO-DE-DADOS'!$I$137</definedName>
    <definedName name="ESTADO_ATENDIDO" localSheetId="5">'[2]INSERÇÃO-DE-DADOS'!$O$13</definedName>
    <definedName name="ESTADO_ATENDIDO" localSheetId="4">'[2]INSERÇÃO-DE-DADOS'!$O$13</definedName>
    <definedName name="ESTADO_ATENDIDO">'INSERÇÃO-DE-DADOS'!$O$13</definedName>
    <definedName name="Hora_Extra__Posto_B" localSheetId="5">'[3]INSERÇÃO-DE-DADOS'!$D$55</definedName>
    <definedName name="Hora_Extra__Posto_B" localSheetId="4">'[3]INSERÇÃO-DE-DADOS'!$D$55</definedName>
    <definedName name="Hora_Extra__Posto_B">'[4]INSERÇÃO-DE-DADOS'!$D$55</definedName>
    <definedName name="HORARIO_LICITACAO">'INSERÇÃO-DE-DADOS'!$Q$8</definedName>
    <definedName name="Horas_jornada">'INSERÇÃO-DE-DADOS'!$E$70:$E$86</definedName>
    <definedName name="Jornada">'INSERÇÃO-DE-DADOS'!$E$69</definedName>
    <definedName name="LOCAL_DE_EXECUCAO">'INSERÇÃO-DE-DADOS'!$O$12</definedName>
    <definedName name="Media_domingos_periodo" localSheetId="5">'[2]INSERÇÃO-DE-DADOS'!$O$53</definedName>
    <definedName name="Media_domingos_periodo" localSheetId="4">'[2]INSERÇÃO-DE-DADOS'!$O$53</definedName>
    <definedName name="Media_domingos_periodo">'INSERÇÃO-DE-DADOS'!$O$53</definedName>
    <definedName name="MOD_1_REMUNERACAO_12X36_DIU">'[1]POSTO 12x36 HORAS - DIURNO'!$F$29</definedName>
    <definedName name="MOD_1_REMUNERACAO_12X36_NOT">'[1]POSTO 12x36 HORAS - NOTURNO'!$F$29</definedName>
    <definedName name="MOD_1_REMUNERACAO_44H">'[1]POSTO 44 HORAS'!$F$29</definedName>
    <definedName name="MOD_2_ENCARGOS_BENEFICIOS_12X36_DIU">'[1]POSTO 12x36 HORAS - DIURNO'!$F$35+'[1]POSTO 12x36 HORAS - DIURNO'!$F$46+'[1]POSTO 12x36 HORAS - DIURNO'!$F$54</definedName>
    <definedName name="MOD_2_ENCARGOS_BENEFICIOS_12X36_NOT">'[1]POSTO 12x36 HORAS - NOTURNO'!$F$35+'[1]POSTO 12x36 HORAS - NOTURNO'!$F$46+'[1]POSTO 12x36 HORAS - NOTURNO'!$F$54</definedName>
    <definedName name="MOD_2_ENCARGOS_BENEFICIOS_44H">'[1]POSTO 44 HORAS'!$F$36+'[1]POSTO 44 HORAS'!$F$47+'[1]POSTO 44 HORAS'!$F$55</definedName>
    <definedName name="MOD_3_PROVISAO_RESCISAO_12X36_DIU">'[1]POSTO 12x36 HORAS - DIURNO'!$F$60</definedName>
    <definedName name="MOD_3_PROVISAO_RESCISAO_12X36_NOT">'[1]POSTO 12x36 HORAS - NOTURNO'!$F$60</definedName>
    <definedName name="MOD_3_PROVISAO_RESCISAO_44H">'[1]POSTO 44 HORAS'!$F$62</definedName>
    <definedName name="MOD_4_CUSTO_REPOSICAO_12X36_DIU">'[1]POSTO 12x36 HORAS - DIURNO'!$F$71+'[1]POSTO 12x36 HORAS - DIURNO'!$F$75</definedName>
    <definedName name="MOD_4_CUSTO_REPOSICAO_12X36_NOT">'[1]POSTO 12x36 HORAS - NOTURNO'!$F$71+'[1]POSTO 12x36 HORAS - NOTURNO'!$F$75</definedName>
    <definedName name="MOD_4_CUSTO_REPOSICAO_44H">'[1]POSTO 44 HORAS'!$F$73+'[1]POSTO 44 HORAS'!$F$78</definedName>
    <definedName name="MOD_5_INSUMOS_12X36_DIU">'[1]POSTO 12x36 HORAS - DIURNO'!$F$83</definedName>
    <definedName name="MOD_5_INSUMOS_12X36_NOT">'[1]POSTO 12x36 HORAS - NOTURNO'!$F$83</definedName>
    <definedName name="MOD_5_INSUMOS_44H">'[1]POSTO 44 HORAS'!$F$86</definedName>
    <definedName name="MOD_6_CUSTOS_IND_LUCRO_TRIB_12X36_DIU">'[1]POSTO 12x36 HORAS - DIURNO'!$F$93</definedName>
    <definedName name="MOD_6_CUSTOS_IND_LUCRO_TRIB_12X36_NOT">'[1]POSTO 12x36 HORAS - NOTURNO'!$F$93</definedName>
    <definedName name="MOD_6_CUSTOS_IND_LUCRO_TRIB_44H">'[1]POSTO 44 HORAS'!$F$96</definedName>
    <definedName name="MODALIDADE_DE_LICITACAO">'INSERÇÃO-DE-DADOS'!$O$7</definedName>
    <definedName name="N_prof_posto">'INSERÇÃO-DE-DADOS'!$D$105:$D$122</definedName>
    <definedName name="NUMERO_MESES_EXEC_CONTRATUAL" localSheetId="5">'[2]INSERÇÃO-DE-DADOS'!$O$18</definedName>
    <definedName name="NUMERO_MESES_EXEC_CONTRATUAL" localSheetId="4">'[2]INSERÇÃO-DE-DADOS'!$O$18</definedName>
    <definedName name="NUMERO_MESES_EXEC_CONTRATUAL">'INSERÇÃO-DE-DADOS'!$O$18</definedName>
    <definedName name="NUMERO_PREGAO">'INSERÇÃO-DE-DADOS'!$Q$7</definedName>
    <definedName name="NUMERO_PROCESSO">'INSERÇÃO-DE-DADOS'!$O$6</definedName>
    <definedName name="Outros_Benefícios_1__Especificar" localSheetId="5">'[3]INSERÇÃO-DE-DADOS'!$C$71</definedName>
    <definedName name="Outros_Benefícios_1__Especificar" localSheetId="4">'[3]INSERÇÃO-DE-DADOS'!$C$71</definedName>
    <definedName name="Outros_Benefícios_1__Especificar">'[4]INSERÇÃO-DE-DADOS'!$C$71</definedName>
    <definedName name="OUTROS_BENEFICIOS_3" localSheetId="5">'[3]INSERÇÃO-DE-DADOS'!$G$73</definedName>
    <definedName name="OUTROS_BENEFICIOS_3" localSheetId="4">'[3]INSERÇÃO-DE-DADOS'!$G$73</definedName>
    <definedName name="OUTROS_BENEFICIOS_3">'[4]INSERÇÃO-DE-DADOS'!$G$73</definedName>
    <definedName name="Outros_Benefícios_3__Especificar" localSheetId="5">'[3]INSERÇÃO-DE-DADOS'!$C$73</definedName>
    <definedName name="Outros_Benefícios_3__Especificar" localSheetId="4">'[3]INSERÇÃO-DE-DADOS'!$C$73</definedName>
    <definedName name="Outros_Benefícios_3__Especificar">'[4]INSERÇÃO-DE-DADOS'!$C$73</definedName>
    <definedName name="OUTROS_INSUMOS">'INSERÇÃO-DE-DADOS'!$I$139</definedName>
    <definedName name="OUTROS_INSUMOS_DESCRICAO">'INSERÇÃO-DE-DADOS'!$C$140</definedName>
    <definedName name="OUTROS_REMUNERACAO_1" localSheetId="5">'[3]INSERÇÃO-DE-DADOS'!$D$52</definedName>
    <definedName name="OUTROS_REMUNERACAO_1" localSheetId="4">'[3]INSERÇÃO-DE-DADOS'!$D$52</definedName>
    <definedName name="OUTROS_REMUNERACAO_1">'[4]INSERÇÃO-DE-DADOS'!$D$52</definedName>
    <definedName name="OUTROS_REMUNERACAO_2" localSheetId="5">'[3]INSERÇÃO-DE-DADOS'!$D$54</definedName>
    <definedName name="OUTROS_REMUNERACAO_2" localSheetId="4">'[3]INSERÇÃO-DE-DADOS'!$D$54</definedName>
    <definedName name="OUTROS_REMUNERACAO_2">'[4]INSERÇÃO-DE-DADOS'!$D$54</definedName>
    <definedName name="PERC_ADIC_NOT" localSheetId="5">'[3]INSERÇÃO-DE-DADOS'!$D$53</definedName>
    <definedName name="PERC_ADIC_NOT" localSheetId="4">'[3]INSERÇÃO-DE-DADOS'!$D$53</definedName>
    <definedName name="PERC_ADIC_NOT">'[4]INSERÇÃO-DE-DADOS'!$D$53</definedName>
    <definedName name="Perc_Adic_Noturno" localSheetId="5">'[2]INSERÇÃO-DE-DADOS'!$O$42</definedName>
    <definedName name="Perc_Adic_Noturno" localSheetId="4">'[2]INSERÇÃO-DE-DADOS'!$O$42</definedName>
    <definedName name="Perc_Adic_Noturno">'INSERÇÃO-DE-DADOS'!$O$42</definedName>
    <definedName name="PERC_ADIC_PERIC" localSheetId="5">'[3]INSERÇÃO-DE-DADOS'!$D$51</definedName>
    <definedName name="PERC_ADIC_PERIC" localSheetId="4">'[3]INSERÇÃO-DE-DADOS'!$D$51</definedName>
    <definedName name="PERC_ADIC_PERIC">'[4]INSERÇÃO-DE-DADOS'!$D$51</definedName>
    <definedName name="perc_adic_periculosidade" localSheetId="5">'[2]INSERÇÃO-DE-DADOS'!$O$41</definedName>
    <definedName name="perc_adic_periculosidade" localSheetId="4">'[2]INSERÇÃO-DE-DADOS'!$O$41</definedName>
    <definedName name="perc_adic_periculosidade">'INSERÇÃO-DE-DADOS'!$O$41</definedName>
    <definedName name="Perc_Adic_produtividade">'INSERÇÃO-DE-DADOS'!$O$43</definedName>
    <definedName name="PERC_COFINS" localSheetId="5">'[2]INSERÇÃO-DE-DADOS'!$P$160</definedName>
    <definedName name="PERC_COFINS" localSheetId="4">'[2]INSERÇÃO-DE-DADOS'!$P$160</definedName>
    <definedName name="PERC_COFINS">'INSERÇÃO-DE-DADOS'!$P$160</definedName>
    <definedName name="PERC_CUSTOS_INDIRETOS" localSheetId="5">'[2]INSERÇÃO-DE-DADOS'!$P$157</definedName>
    <definedName name="PERC_CUSTOS_INDIRETOS" localSheetId="4">'[2]INSERÇÃO-DE-DADOS'!$P$157</definedName>
    <definedName name="PERC_CUSTOS_INDIRETOS">'INSERÇÃO-DE-DADOS'!$P$157</definedName>
    <definedName name="PERC_DE_ENCARGOS_SOCIAIS" localSheetId="1">ENCARGOS!$G$21</definedName>
    <definedName name="PERC_ENCARGOS_TOTAL" localSheetId="1">ENCARGOS!$F$59</definedName>
    <definedName name="Perc_HE_DOM_FER">'INSERÇÃO-DE-DADOS'!$O$45</definedName>
    <definedName name="PERC_HORA_EXTRA" localSheetId="5">'[2]INSERÇÃO-DE-DADOS'!$O$44</definedName>
    <definedName name="PERC_HORA_EXTRA" localSheetId="4">'[2]INSERÇÃO-DE-DADOS'!$O$44</definedName>
    <definedName name="PERC_HORA_EXTRA">'INSERÇÃO-DE-DADOS'!$O$44</definedName>
    <definedName name="PERC_ISS" localSheetId="5">'[2]INSERÇÃO-DE-DADOS'!$P$161</definedName>
    <definedName name="PERC_ISS" localSheetId="4">'[2]INSERÇÃO-DE-DADOS'!$P$161</definedName>
    <definedName name="PERC_ISS">'INSERÇÃO-DE-DADOS'!$P$161</definedName>
    <definedName name="PERC_LUCRO" localSheetId="5">'[2]INSERÇÃO-DE-DADOS'!$P$158</definedName>
    <definedName name="PERC_LUCRO" localSheetId="4">'[2]INSERÇÃO-DE-DADOS'!$P$158</definedName>
    <definedName name="PERC_LUCRO">'INSERÇÃO-DE-DADOS'!$P$158</definedName>
    <definedName name="PERC_PIS" localSheetId="5">'[2]INSERÇÃO-DE-DADOS'!$P$159</definedName>
    <definedName name="PERC_PIS" localSheetId="4">'[2]INSERÇÃO-DE-DADOS'!$P$159</definedName>
    <definedName name="PERC_PIS">'INSERÇÃO-DE-DADOS'!$P$159</definedName>
    <definedName name="PERC_PROVISAO_RESCISAO_CISET" localSheetId="1">ENCARGOS!$G$39</definedName>
    <definedName name="PERC_PROVISAO_RESCISAO_CJF" localSheetId="1">ENCARGOS!$F$39</definedName>
    <definedName name="PERC_TRIBUTOS">'[1]POSTO 12x36 HORAS - NOTURNO'!$E$89</definedName>
    <definedName name="periculosidade_sobre_adic" localSheetId="5">'[2]INSERÇÃO-DE-DADOS'!$O$39</definedName>
    <definedName name="periculosidade_sobre_adic" localSheetId="4">'[2]INSERÇÃO-DE-DADOS'!$O$39</definedName>
    <definedName name="periculosidade_sobre_adic">'INSERÇÃO-DE-DADOS'!$O$39</definedName>
    <definedName name="Posto__A1">'[6]INSERÇÃO-DE-DADOS'!$C$28</definedName>
    <definedName name="Posto_ASPP_tipo__A">'[6]INSERÇÃO-DE-DADOS'!$C$42</definedName>
    <definedName name="Posto_ASPP_tipo__B">'[6]INSERÇÃO-DE-DADOS'!$C$43</definedName>
    <definedName name="Posto_ASPP_tipo__C">'[6]INSERÇÃO-DE-DADOS'!$C$44</definedName>
    <definedName name="Posto_ASPP_tipo__D">'[6]INSERÇÃO-DE-DADOS'!$C$45</definedName>
    <definedName name="Qde_horas_noturna" localSheetId="5">'[2]INSERÇÃO-DE-DADOS'!$O$38</definedName>
    <definedName name="Qde_horas_noturna" localSheetId="4">'[2]INSERÇÃO-DE-DADOS'!$O$38</definedName>
    <definedName name="Qde_horas_noturna">'INSERÇÃO-DE-DADOS'!$O$38</definedName>
    <definedName name="QDE_MINUTOS_HORA_NORMAL" localSheetId="5">'[2]INSERÇÃO-DE-DADOS'!$O$36</definedName>
    <definedName name="QDE_MINUTOS_HORA_NORMAL" localSheetId="4">'[2]INSERÇÃO-DE-DADOS'!$O$36</definedName>
    <definedName name="QDE_MINUTOS_HORA_NORMAL">'INSERÇÃO-DE-DADOS'!$O$36</definedName>
    <definedName name="QTDE_DE_POSTOS_12X36_DIU">'INSERÇÃO-DE-DADOS'!$H$70</definedName>
    <definedName name="QTDE_DE_POSTOS_12X36_NOT">'INSERÇÃO-DE-DADOS'!$H$71</definedName>
    <definedName name="RAMO" localSheetId="1">ENCARGOS!$B$1</definedName>
    <definedName name="RAMO">'INSERÇÃO-DE-DADOS'!$B$1</definedName>
    <definedName name="RJ">'[7]INSERÇÃO-DE-DADOS'!$O$13</definedName>
    <definedName name="RS_SEGURO_VIDA" localSheetId="5">'[2]INSERÇÃO-DE-DADOS'!$Q$94</definedName>
    <definedName name="RS_SEGURO_VIDA" localSheetId="4">'[2]INSERÇÃO-DE-DADOS'!$Q$94</definedName>
    <definedName name="RS_SEGURO_VIDA">'INSERÇÃO-DE-DADOS'!$Q$94</definedName>
    <definedName name="Salário_Base">'INSERÇÃO-DE-DADOS'!$F$69:$F$86</definedName>
    <definedName name="SALARIO_BASE_ASPP" localSheetId="5">'[3]INSERÇÃO-DE-DADOS'!$F$50</definedName>
    <definedName name="SALARIO_BASE_ASPP" localSheetId="4">'[3]INSERÇÃO-DE-DADOS'!$F$50</definedName>
    <definedName name="SALARIO_BASE_ASPP">'[4]INSERÇÃO-DE-DADOS'!$F$50</definedName>
    <definedName name="SALARIO_BASE_VIGILANTE" localSheetId="5">'[3]INSERÇÃO-DE-DADOS'!$D$50</definedName>
    <definedName name="SALARIO_BASE_VIGILANTE" localSheetId="4">'[3]INSERÇÃO-DE-DADOS'!$D$50</definedName>
    <definedName name="SALARIO_BASE_VIGILANTE">'[4]INSERÇÃO-DE-DADOS'!$D$50</definedName>
    <definedName name="SEGURO_VIDA_COLETIVO" localSheetId="5">'[2]INSERÇÃO-DE-DADOS'!$C$94</definedName>
    <definedName name="SEGURO_VIDA_COLETIVO" localSheetId="4">'[2]INSERÇÃO-DE-DADOS'!$C$94</definedName>
    <definedName name="SEGURO_VIDA_COLETIVO">'INSERÇÃO-DE-DADOS'!$C$94</definedName>
    <definedName name="SUBMOD_2_1_DEC_TERC_ADIC_FERIAS_12X36_DIU">'[1]POSTO 12x36 HORAS - DIURNO'!$F$35</definedName>
    <definedName name="SUBMOD_2_1_DEC_TERC_ADIC_FERIAS_12X36_NOT">'[1]POSTO 12x36 HORAS - NOTURNO'!$F$35</definedName>
    <definedName name="SUBMOD_2_1_DEC_TERC_ADIC_FERIAS_44H">'[1]POSTO 44 HORAS'!$F$36</definedName>
    <definedName name="SUBMOD_2_2_GPS_FGTS_12X36_DIU">'[1]POSTO 12x36 HORAS - DIURNO'!$F$46</definedName>
    <definedName name="SUBMOD_2_2_GPS_FGTS_12X36_NOT">'[1]POSTO 12x36 HORAS - NOTURNO'!$F$46</definedName>
    <definedName name="SUBMOD_2_2_GPS_FGTS_44H">'[1]POSTO 44 HORAS'!$F$47</definedName>
    <definedName name="SUBMOD_2_3_BENEFICIOS_12X36_DIU">'[1]POSTO 12x36 HORAS - DIURNO'!$F$54</definedName>
    <definedName name="SUBMOD_2_3_BENEFICIOS_12X36_NOT">'[1]POSTO 12x36 HORAS - NOTURNO'!$F$54</definedName>
    <definedName name="SUBMOD_2_3_BENEFICIOS_44H">'[1]POSTO 44 HORAS'!$F$55</definedName>
    <definedName name="SUBMOD_4_1_SUBSTITUTO_12X36_DIU">'[1]POSTO 12x36 HORAS - DIURNO'!$F$71</definedName>
    <definedName name="SUBMOD_4_1_SUBSTITUTO_12X36_NOT">'[1]POSTO 12x36 HORAS - NOTURNO'!$F$71</definedName>
    <definedName name="SUBMOD_4_1_SUBSTITUTO_44H">'[1]POSTO 44 HORAS'!$F$73</definedName>
    <definedName name="TEMPO_DE_VIGÊNCIA_CONTRATO">'INSERÇÃO-DE-DADOS'!$O$18</definedName>
    <definedName name="TEMPO_INTERVALO_REFEICAO">'INSERÇÃO-DE-DADOS'!$O$46</definedName>
    <definedName name="_xlnm.Print_Titles" localSheetId="1">ENCARGOS!$1:$3</definedName>
    <definedName name="_xlnm.Print_Titles" localSheetId="0">'INSERÇÃO-DE-DADOS'!$1:$3</definedName>
    <definedName name="_xlnm.Print_Titles" localSheetId="3">RESUMO_COMPOSICAO_SC!$1:$2</definedName>
    <definedName name="Transporte" localSheetId="5">'[2]INSERÇÃO-DE-DADOS'!$C$91</definedName>
    <definedName name="Transporte" localSheetId="4">'[2]INSERÇÃO-DE-DADOS'!$C$91</definedName>
    <definedName name="Transporte">'INSERÇÃO-DE-DADOS'!$C$91</definedName>
    <definedName name="TRANSPORTE_POR_DIA" localSheetId="5">'[2]INSERÇÃO-DE-DADOS'!$Q$91</definedName>
    <definedName name="TRANSPORTE_POR_DIA" localSheetId="4">'[2]INSERÇÃO-DE-DADOS'!$Q$91</definedName>
    <definedName name="TRANSPORTE_POR_DIA">'INSERÇÃO-DE-DADOS'!$Q$91</definedName>
    <definedName name="UG" localSheetId="1">ENCARGOS!$B$2</definedName>
    <definedName name="UG">'INSERÇÃO-DE-DADOS'!$B$2</definedName>
    <definedName name="Unidade_da_Federação">'INSERÇÃO-DE-DADOS'!$C$13</definedName>
    <definedName name="UNIFORMES">'INSERÇÃO-DE-DADOS'!$I$136</definedName>
    <definedName name="VALOR_HORA_NOTURNA">'INSERÇÃO-DE-DADOS'!$O$37</definedName>
    <definedName name="Valor_Salário_Base">'INSERÇÃO-DE-DADOS'!$F$70</definedName>
    <definedName name="VALOR_TOTAL_EMPREGADO_12x36_DIU">'[1]POSTO 12x36 HORAS - DIURNO'!$F$102</definedName>
    <definedName name="VALOR_TOTAL_EMPREGADO_12x36_NOT">'[1]POSTO 12x36 HORAS - NOTURNO'!$F$102</definedName>
    <definedName name="VALOR_TOTAL_EMPREGADO_44H">'[1]POSTO 44 HORAS'!$F$106</definedName>
    <definedName name="VALOR_TOTAL_POSTO_12x36_DIU">'[1]POSTO 12x36 HORAS - DIURNO'!$F$103</definedName>
    <definedName name="VALOR_TOTAL_POSTO_12x36_NOT">'[1]POSTO 12x36 HORAS - NOTURNO'!$F$103</definedName>
    <definedName name="VALOR_TOTAL_POSTO_44H">'[1]POSTO 44 HORAS'!$F$107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0" i="38" l="1"/>
  <c r="C5" i="42"/>
  <c r="C26" i="42"/>
  <c r="C27" i="42"/>
  <c r="C29" i="42"/>
  <c r="C36" i="42"/>
  <c r="F25" i="10"/>
  <c r="F26" i="10"/>
  <c r="L22" i="43" l="1"/>
  <c r="L21" i="43"/>
  <c r="L20" i="43"/>
  <c r="L19" i="43"/>
  <c r="L18" i="43"/>
  <c r="L17" i="43"/>
  <c r="L16" i="43"/>
  <c r="L15" i="43"/>
  <c r="L14" i="43"/>
  <c r="L13" i="43"/>
  <c r="L12" i="43"/>
  <c r="L11" i="43"/>
  <c r="L10" i="43"/>
  <c r="L9" i="43"/>
  <c r="L8" i="43"/>
  <c r="L7" i="43"/>
  <c r="L6" i="43"/>
  <c r="L23" i="43" s="1"/>
  <c r="B6" i="43"/>
  <c r="B7" i="43" s="1"/>
  <c r="B8" i="43" s="1"/>
  <c r="B9" i="43" s="1"/>
  <c r="B10" i="43" s="1"/>
  <c r="B11" i="43" s="1"/>
  <c r="B12" i="43" s="1"/>
  <c r="B13" i="43" s="1"/>
  <c r="B14" i="43" s="1"/>
  <c r="B15" i="43" s="1"/>
  <c r="B18" i="43" s="1"/>
  <c r="B19" i="43" s="1"/>
  <c r="B20" i="43" s="1"/>
  <c r="B21" i="43" s="1"/>
  <c r="B22" i="43" s="1"/>
  <c r="J5" i="43"/>
  <c r="I5" i="43"/>
  <c r="H5" i="43"/>
  <c r="G5" i="43"/>
  <c r="F5" i="43"/>
  <c r="J106" i="38" l="1"/>
  <c r="J107" i="38"/>
  <c r="J108" i="38"/>
  <c r="J109" i="38"/>
  <c r="J110" i="38"/>
  <c r="J111" i="38"/>
  <c r="J112" i="38"/>
  <c r="J113" i="38"/>
  <c r="J114" i="38"/>
  <c r="J115" i="38"/>
  <c r="J117" i="38"/>
  <c r="J118" i="38"/>
  <c r="J119" i="38"/>
  <c r="J120" i="38"/>
  <c r="J121" i="38"/>
  <c r="J122" i="38"/>
  <c r="J123" i="38"/>
  <c r="D331" i="4"/>
  <c r="D300" i="4"/>
  <c r="O105" i="38"/>
  <c r="P105" i="38"/>
  <c r="N105" i="38"/>
  <c r="D370" i="4" l="1"/>
  <c r="C370" i="4"/>
  <c r="G369" i="4"/>
  <c r="C378" i="4" s="1"/>
  <c r="G368" i="4"/>
  <c r="C377" i="4" s="1"/>
  <c r="D368" i="4"/>
  <c r="G367" i="4"/>
  <c r="C376" i="4" s="1"/>
  <c r="G366" i="4"/>
  <c r="C374" i="4" s="1"/>
  <c r="C366" i="4"/>
  <c r="G365" i="4"/>
  <c r="C373" i="4" s="1"/>
  <c r="D365" i="4"/>
  <c r="C365" i="4"/>
  <c r="C364" i="4"/>
  <c r="D363" i="4"/>
  <c r="C363" i="4"/>
  <c r="D362" i="4"/>
  <c r="C357" i="4"/>
  <c r="C355" i="4"/>
  <c r="C339" i="4"/>
  <c r="G338" i="4"/>
  <c r="C347" i="4" s="1"/>
  <c r="G337" i="4"/>
  <c r="C346" i="4" s="1"/>
  <c r="G336" i="4"/>
  <c r="G335" i="4"/>
  <c r="C343" i="4" s="1"/>
  <c r="C335" i="4"/>
  <c r="G334" i="4"/>
  <c r="C342" i="4" s="1"/>
  <c r="C334" i="4"/>
  <c r="C333" i="4"/>
  <c r="C332" i="4"/>
  <c r="C324" i="4"/>
  <c r="C591" i="4"/>
  <c r="C592" i="4"/>
  <c r="B146" i="38"/>
  <c r="B147" i="38" s="1"/>
  <c r="B148" i="38" s="1"/>
  <c r="B149" i="38" s="1"/>
  <c r="B150" i="38" s="1"/>
  <c r="B151" i="38" s="1"/>
  <c r="B152" i="38" s="1"/>
  <c r="B153" i="38" s="1"/>
  <c r="G340" i="4" l="1"/>
  <c r="G371" i="4"/>
  <c r="C326" i="4"/>
  <c r="D334" i="4"/>
  <c r="C345" i="4"/>
  <c r="D337" i="4"/>
  <c r="D339" i="4"/>
  <c r="G146" i="38" l="1"/>
  <c r="G147" i="38"/>
  <c r="F146" i="38"/>
  <c r="F147" i="38"/>
  <c r="C146" i="38"/>
  <c r="C147" i="38"/>
  <c r="B3" i="42" l="1"/>
  <c r="F4" i="42"/>
  <c r="B24" i="42"/>
  <c r="F25" i="42"/>
  <c r="C31" i="42"/>
  <c r="C32" i="42"/>
  <c r="C33" i="42"/>
  <c r="C34" i="42"/>
  <c r="C35" i="42"/>
  <c r="B39" i="42"/>
  <c r="F40" i="42"/>
  <c r="C42" i="42"/>
  <c r="B44" i="42"/>
  <c r="F45" i="42"/>
  <c r="C22" i="42" l="1"/>
  <c r="I105" i="38" l="1"/>
  <c r="C362" i="4" l="1"/>
  <c r="C331" i="4"/>
  <c r="L105" i="38"/>
  <c r="D116" i="38"/>
  <c r="E116" i="38"/>
  <c r="D117" i="38"/>
  <c r="H117" i="38" s="1"/>
  <c r="D361" i="4" s="1"/>
  <c r="E117" i="38"/>
  <c r="C116" i="38"/>
  <c r="C117" i="38"/>
  <c r="C368" i="4" l="1"/>
  <c r="C337" i="4"/>
  <c r="K117" i="38"/>
  <c r="D364" i="4" s="1"/>
  <c r="Q117" i="38"/>
  <c r="K116" i="38"/>
  <c r="D333" i="4" s="1"/>
  <c r="Q116" i="38"/>
  <c r="H116" i="38"/>
  <c r="D330" i="4" s="1"/>
  <c r="F80" i="38" l="1"/>
  <c r="H80" i="38" s="1"/>
  <c r="M116" i="38" s="1"/>
  <c r="F81" i="38"/>
  <c r="H81" i="38" s="1"/>
  <c r="O52" i="38"/>
  <c r="O18" i="38"/>
  <c r="P81" i="38" l="1"/>
  <c r="M117" i="38"/>
  <c r="P117" i="38"/>
  <c r="D369" i="4" s="1"/>
  <c r="P116" i="38"/>
  <c r="D338" i="4" s="1"/>
  <c r="D357" i="4" l="1"/>
  <c r="E17" i="43"/>
  <c r="D336" i="4"/>
  <c r="D335" i="4"/>
  <c r="D367" i="4"/>
  <c r="D366" i="4"/>
  <c r="J17" i="43" l="1"/>
  <c r="H17" i="43"/>
  <c r="I17" i="43"/>
  <c r="G17" i="43"/>
  <c r="F17" i="43"/>
  <c r="B3" i="4"/>
  <c r="K17" i="43" l="1"/>
  <c r="M17" i="43" s="1"/>
  <c r="B354" i="4"/>
  <c r="B323" i="4"/>
  <c r="Q93" i="38" l="1"/>
  <c r="N153" i="38" l="1"/>
  <c r="F77" i="38"/>
  <c r="F78" i="38"/>
  <c r="F79" i="38"/>
  <c r="I115" i="38" s="1"/>
  <c r="D299" i="4" s="1"/>
  <c r="F82" i="38"/>
  <c r="L118" i="38" s="1"/>
  <c r="F83" i="38"/>
  <c r="L119" i="38" s="1"/>
  <c r="F84" i="38"/>
  <c r="L120" i="38" s="1"/>
  <c r="F85" i="38"/>
  <c r="L121" i="38" s="1"/>
  <c r="F86" i="38"/>
  <c r="L122" i="38" s="1"/>
  <c r="F87" i="38"/>
  <c r="H82" i="38" l="1"/>
  <c r="H83" i="38"/>
  <c r="H84" i="38"/>
  <c r="H85" i="38"/>
  <c r="H86" i="38"/>
  <c r="N107" i="38" l="1"/>
  <c r="N110" i="38"/>
  <c r="B4" i="38" l="1"/>
  <c r="L57" i="38"/>
  <c r="O57" i="38"/>
  <c r="C49" i="38"/>
  <c r="Q105" i="38" l="1"/>
  <c r="O50" i="38" l="1"/>
  <c r="J116" i="38" s="1"/>
  <c r="D332" i="4" s="1"/>
  <c r="C579" i="4"/>
  <c r="F117" i="38" l="1"/>
  <c r="D359" i="4" s="1"/>
  <c r="F116" i="38"/>
  <c r="D328" i="4" s="1"/>
  <c r="G117" i="38"/>
  <c r="D360" i="4" s="1"/>
  <c r="G116" i="38"/>
  <c r="D329" i="4" s="1"/>
  <c r="G109" i="38"/>
  <c r="G106" i="38"/>
  <c r="G107" i="38"/>
  <c r="G110" i="38"/>
  <c r="G108" i="38"/>
  <c r="G122" i="38"/>
  <c r="F35" i="41"/>
  <c r="F36" i="41" s="1"/>
  <c r="G32" i="41"/>
  <c r="G33" i="41" s="1"/>
  <c r="G34" i="41" s="1"/>
  <c r="F32" i="41"/>
  <c r="F33" i="41" s="1"/>
  <c r="F34" i="41" s="1"/>
  <c r="H78" i="38"/>
  <c r="H79" i="38"/>
  <c r="N151" i="38"/>
  <c r="C37" i="41" l="1"/>
  <c r="G35" i="41"/>
  <c r="F37" i="41"/>
  <c r="G37" i="41" l="1"/>
  <c r="G36" i="41"/>
  <c r="F70" i="38"/>
  <c r="C164" i="4"/>
  <c r="G174" i="4"/>
  <c r="C182" i="4" s="1"/>
  <c r="G175" i="4"/>
  <c r="C183" i="4" s="1"/>
  <c r="G176" i="4"/>
  <c r="C185" i="4" s="1"/>
  <c r="G177" i="4"/>
  <c r="C186" i="4" s="1"/>
  <c r="G178" i="4"/>
  <c r="C187" i="4" s="1"/>
  <c r="G180" i="4" l="1"/>
  <c r="F75" i="38"/>
  <c r="C111" i="38"/>
  <c r="D111" i="38"/>
  <c r="E111" i="38"/>
  <c r="G141" i="38" s="1"/>
  <c r="K111" i="38" l="1"/>
  <c r="P111" i="38"/>
  <c r="Q111" i="38"/>
  <c r="G75" i="38"/>
  <c r="H75" i="38"/>
  <c r="L111" i="38"/>
  <c r="F141" i="38"/>
  <c r="C141" i="38"/>
  <c r="H111" i="38"/>
  <c r="M111" i="38" l="1"/>
  <c r="F40" i="10"/>
  <c r="E122" i="38"/>
  <c r="E106" i="38" l="1"/>
  <c r="G136" i="38" s="1"/>
  <c r="E107" i="38"/>
  <c r="G137" i="38" s="1"/>
  <c r="E108" i="38"/>
  <c r="G138" i="38" s="1"/>
  <c r="E109" i="38"/>
  <c r="G139" i="38" s="1"/>
  <c r="E110" i="38"/>
  <c r="G140" i="38" s="1"/>
  <c r="E112" i="38"/>
  <c r="G142" i="38" s="1"/>
  <c r="E113" i="38"/>
  <c r="G143" i="38" s="1"/>
  <c r="E114" i="38"/>
  <c r="G144" i="38" s="1"/>
  <c r="E115" i="38"/>
  <c r="G145" i="38" s="1"/>
  <c r="E118" i="38"/>
  <c r="G148" i="38" s="1"/>
  <c r="E119" i="38"/>
  <c r="G149" i="38" s="1"/>
  <c r="E120" i="38"/>
  <c r="G150" i="38" s="1"/>
  <c r="E121" i="38"/>
  <c r="G151" i="38" s="1"/>
  <c r="G152" i="38"/>
  <c r="C127" i="38" l="1"/>
  <c r="D106" i="38" l="1"/>
  <c r="D107" i="38"/>
  <c r="D108" i="38"/>
  <c r="K108" i="38" s="1"/>
  <c r="D109" i="38"/>
  <c r="D110" i="38"/>
  <c r="K109" i="38" l="1"/>
  <c r="K107" i="38"/>
  <c r="K110" i="38"/>
  <c r="K106" i="38"/>
  <c r="P106" i="38"/>
  <c r="Q108" i="38"/>
  <c r="Q109" i="38"/>
  <c r="Q107" i="38"/>
  <c r="Q110" i="38"/>
  <c r="Q106" i="38"/>
  <c r="F138" i="38"/>
  <c r="F139" i="38"/>
  <c r="F137" i="38"/>
  <c r="F140" i="38"/>
  <c r="F136" i="38"/>
  <c r="H107" i="38"/>
  <c r="H110" i="38"/>
  <c r="H109" i="38"/>
  <c r="H108" i="38"/>
  <c r="A44" i="10" l="1"/>
  <c r="E105" i="38"/>
  <c r="G135" i="38" s="1"/>
  <c r="D105" i="38"/>
  <c r="F135" i="38" s="1"/>
  <c r="H87" i="38"/>
  <c r="E123" i="38"/>
  <c r="G153" i="38" s="1"/>
  <c r="D123" i="38"/>
  <c r="C123" i="38"/>
  <c r="G560" i="4"/>
  <c r="C569" i="4" s="1"/>
  <c r="G559" i="4"/>
  <c r="C568" i="4" s="1"/>
  <c r="G558" i="4"/>
  <c r="G557" i="4"/>
  <c r="C565" i="4" s="1"/>
  <c r="G556" i="4"/>
  <c r="C564" i="4" s="1"/>
  <c r="C546" i="4"/>
  <c r="C598" i="4"/>
  <c r="K123" i="38" l="1"/>
  <c r="P123" i="38"/>
  <c r="Q123" i="38"/>
  <c r="C153" i="38"/>
  <c r="F153" i="38"/>
  <c r="H123" i="38"/>
  <c r="L123" i="38"/>
  <c r="B546" i="4"/>
  <c r="G562" i="4"/>
  <c r="C567" i="4"/>
  <c r="B137" i="38"/>
  <c r="B138" i="38" s="1"/>
  <c r="B139" i="38" s="1"/>
  <c r="B140" i="38" s="1"/>
  <c r="B141" i="38" s="1"/>
  <c r="B142" i="38" s="1"/>
  <c r="B143" i="38" s="1"/>
  <c r="B144" i="38" s="1"/>
  <c r="B145" i="38" s="1"/>
  <c r="E15" i="10"/>
  <c r="E10" i="10"/>
  <c r="E13" i="10"/>
  <c r="F15" i="41"/>
  <c r="G15" i="41" s="1"/>
  <c r="B385" i="4" l="1"/>
  <c r="B163" i="4"/>
  <c r="C548" i="4"/>
  <c r="B99" i="4"/>
  <c r="B227" i="4"/>
  <c r="B449" i="4"/>
  <c r="B545" i="4"/>
  <c r="B131" i="4"/>
  <c r="B259" i="4"/>
  <c r="B481" i="4"/>
  <c r="B35" i="4"/>
  <c r="B291" i="4"/>
  <c r="B417" i="4"/>
  <c r="B513" i="4"/>
  <c r="B67" i="4"/>
  <c r="B195" i="4"/>
  <c r="N133" i="38"/>
  <c r="N144" i="38" s="1"/>
  <c r="M133" i="38"/>
  <c r="L133" i="38"/>
  <c r="B128" i="38"/>
  <c r="B129" i="38" s="1"/>
  <c r="B130" i="38" s="1"/>
  <c r="B131" i="38" s="1"/>
  <c r="B132" i="38" s="1"/>
  <c r="B133" i="38" s="1"/>
  <c r="C128" i="38"/>
  <c r="F42" i="10"/>
  <c r="F41" i="10"/>
  <c r="F39" i="10"/>
  <c r="F37" i="10"/>
  <c r="F36" i="10"/>
  <c r="F35" i="10"/>
  <c r="F34" i="10"/>
  <c r="F33" i="10"/>
  <c r="F24" i="10"/>
  <c r="F23" i="10"/>
  <c r="F22" i="10"/>
  <c r="F21" i="10"/>
  <c r="A26" i="10"/>
  <c r="G528" i="4"/>
  <c r="C537" i="4" s="1"/>
  <c r="G527" i="4"/>
  <c r="C536" i="4" s="1"/>
  <c r="G526" i="4"/>
  <c r="C535" i="4" s="1"/>
  <c r="G525" i="4"/>
  <c r="G524" i="4"/>
  <c r="G496" i="4"/>
  <c r="C505" i="4" s="1"/>
  <c r="G495" i="4"/>
  <c r="C504" i="4" s="1"/>
  <c r="G494" i="4"/>
  <c r="C503" i="4" s="1"/>
  <c r="G493" i="4"/>
  <c r="C501" i="4" s="1"/>
  <c r="G492" i="4"/>
  <c r="C500" i="4" s="1"/>
  <c r="G464" i="4"/>
  <c r="C473" i="4" s="1"/>
  <c r="G463" i="4"/>
  <c r="C472" i="4" s="1"/>
  <c r="G462" i="4"/>
  <c r="C471" i="4" s="1"/>
  <c r="G461" i="4"/>
  <c r="C469" i="4" s="1"/>
  <c r="G460" i="4"/>
  <c r="C468" i="4" s="1"/>
  <c r="G432" i="4"/>
  <c r="C441" i="4" s="1"/>
  <c r="G431" i="4"/>
  <c r="C440" i="4" s="1"/>
  <c r="G430" i="4"/>
  <c r="C439" i="4" s="1"/>
  <c r="G429" i="4"/>
  <c r="C437" i="4" s="1"/>
  <c r="G428" i="4"/>
  <c r="C436" i="4" s="1"/>
  <c r="G400" i="4"/>
  <c r="C409" i="4" s="1"/>
  <c r="G399" i="4"/>
  <c r="C408" i="4" s="1"/>
  <c r="G398" i="4"/>
  <c r="C407" i="4" s="1"/>
  <c r="G397" i="4"/>
  <c r="C405" i="4" s="1"/>
  <c r="G396" i="4"/>
  <c r="C404" i="4" s="1"/>
  <c r="G306" i="4"/>
  <c r="C315" i="4" s="1"/>
  <c r="G305" i="4"/>
  <c r="C314" i="4" s="1"/>
  <c r="G304" i="4"/>
  <c r="C313" i="4" s="1"/>
  <c r="G303" i="4"/>
  <c r="C311" i="4" s="1"/>
  <c r="G302" i="4"/>
  <c r="C310" i="4" s="1"/>
  <c r="G274" i="4"/>
  <c r="C283" i="4" s="1"/>
  <c r="G273" i="4"/>
  <c r="C282" i="4" s="1"/>
  <c r="G272" i="4"/>
  <c r="C281" i="4" s="1"/>
  <c r="G271" i="4"/>
  <c r="C279" i="4" s="1"/>
  <c r="G270" i="4"/>
  <c r="C278" i="4" s="1"/>
  <c r="G242" i="4"/>
  <c r="C251" i="4" s="1"/>
  <c r="G241" i="4"/>
  <c r="C250" i="4" s="1"/>
  <c r="G240" i="4"/>
  <c r="C249" i="4" s="1"/>
  <c r="G239" i="4"/>
  <c r="C247" i="4" s="1"/>
  <c r="G238" i="4"/>
  <c r="C246" i="4" s="1"/>
  <c r="G210" i="4"/>
  <c r="C219" i="4" s="1"/>
  <c r="G209" i="4"/>
  <c r="C218" i="4" s="1"/>
  <c r="G208" i="4"/>
  <c r="C217" i="4" s="1"/>
  <c r="G207" i="4"/>
  <c r="C215" i="4" s="1"/>
  <c r="G206" i="4"/>
  <c r="C214" i="4" s="1"/>
  <c r="G146" i="4"/>
  <c r="C155" i="4" s="1"/>
  <c r="G145" i="4"/>
  <c r="C154" i="4" s="1"/>
  <c r="G144" i="4"/>
  <c r="C153" i="4" s="1"/>
  <c r="G143" i="4"/>
  <c r="C151" i="4" s="1"/>
  <c r="G142" i="4"/>
  <c r="C150" i="4" s="1"/>
  <c r="G114" i="4"/>
  <c r="C123" i="4" s="1"/>
  <c r="G113" i="4"/>
  <c r="C122" i="4" s="1"/>
  <c r="G112" i="4"/>
  <c r="C121" i="4" s="1"/>
  <c r="G111" i="4"/>
  <c r="C119" i="4" s="1"/>
  <c r="G110" i="4"/>
  <c r="C118" i="4" s="1"/>
  <c r="G82" i="4"/>
  <c r="C91" i="4" s="1"/>
  <c r="G81" i="4"/>
  <c r="C90" i="4" s="1"/>
  <c r="G80" i="4"/>
  <c r="C89" i="4" s="1"/>
  <c r="G79" i="4"/>
  <c r="C87" i="4" s="1"/>
  <c r="G78" i="4"/>
  <c r="C86" i="4" s="1"/>
  <c r="G50" i="4"/>
  <c r="C59" i="4" s="1"/>
  <c r="G49" i="4"/>
  <c r="C58" i="4" s="1"/>
  <c r="G48" i="4"/>
  <c r="C57" i="4" s="1"/>
  <c r="G47" i="4"/>
  <c r="C55" i="4" s="1"/>
  <c r="G46" i="4"/>
  <c r="C54" i="4" s="1"/>
  <c r="G18" i="4"/>
  <c r="C27" i="4" s="1"/>
  <c r="G17" i="4"/>
  <c r="C26" i="4" s="1"/>
  <c r="G16" i="4"/>
  <c r="C25" i="4" s="1"/>
  <c r="G15" i="4"/>
  <c r="C23" i="4" s="1"/>
  <c r="G14" i="4"/>
  <c r="C22" i="4" s="1"/>
  <c r="D112" i="38"/>
  <c r="K112" i="38" s="1"/>
  <c r="D113" i="38"/>
  <c r="K113" i="38" s="1"/>
  <c r="D114" i="38"/>
  <c r="K114" i="38" s="1"/>
  <c r="D115" i="38"/>
  <c r="D118" i="38"/>
  <c r="D119" i="38"/>
  <c r="D120" i="38"/>
  <c r="D121" i="38"/>
  <c r="D122" i="38"/>
  <c r="F15" i="10"/>
  <c r="E14" i="10"/>
  <c r="F14" i="10" s="1"/>
  <c r="F13" i="10"/>
  <c r="E12" i="10"/>
  <c r="F12" i="10" s="1"/>
  <c r="E11" i="10"/>
  <c r="F11" i="10" s="1"/>
  <c r="F10" i="10"/>
  <c r="E9" i="10"/>
  <c r="F9" i="10" s="1"/>
  <c r="E8" i="10"/>
  <c r="F8" i="10" s="1"/>
  <c r="E4" i="10"/>
  <c r="F4" i="10" s="1"/>
  <c r="E5" i="10"/>
  <c r="F5" i="10" s="1"/>
  <c r="E6" i="10"/>
  <c r="F6" i="10" s="1"/>
  <c r="E7" i="10"/>
  <c r="F7" i="10" s="1"/>
  <c r="E3" i="10"/>
  <c r="F3" i="10" s="1"/>
  <c r="F38" i="10"/>
  <c r="A34" i="10"/>
  <c r="A35" i="10" s="1"/>
  <c r="A36" i="10" s="1"/>
  <c r="A37" i="10" s="1"/>
  <c r="A38" i="10" s="1"/>
  <c r="A39" i="10" s="1"/>
  <c r="A40" i="10" s="1"/>
  <c r="A41" i="10" s="1"/>
  <c r="A42" i="10" s="1"/>
  <c r="E2" i="10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F28" i="10" l="1"/>
  <c r="P131" i="38" s="1"/>
  <c r="J151" i="38" s="1"/>
  <c r="F27" i="10"/>
  <c r="K121" i="38"/>
  <c r="P121" i="38"/>
  <c r="K119" i="38"/>
  <c r="P119" i="38"/>
  <c r="K115" i="38"/>
  <c r="P115" i="38"/>
  <c r="K120" i="38"/>
  <c r="P120" i="38"/>
  <c r="M122" i="38"/>
  <c r="K122" i="38"/>
  <c r="P122" i="38"/>
  <c r="K118" i="38"/>
  <c r="P118" i="38"/>
  <c r="F29" i="10"/>
  <c r="P132" i="38" s="1"/>
  <c r="F45" i="10"/>
  <c r="Q131" i="38" s="1"/>
  <c r="F43" i="10"/>
  <c r="P114" i="38"/>
  <c r="Q120" i="38"/>
  <c r="Q114" i="38"/>
  <c r="Q115" i="38"/>
  <c r="Q119" i="38"/>
  <c r="Q113" i="38"/>
  <c r="Q118" i="38"/>
  <c r="Q112" i="38"/>
  <c r="Q122" i="38"/>
  <c r="Q121" i="38"/>
  <c r="F150" i="38"/>
  <c r="F144" i="38"/>
  <c r="F145" i="38"/>
  <c r="F149" i="38"/>
  <c r="F143" i="38"/>
  <c r="F148" i="38"/>
  <c r="F142" i="38"/>
  <c r="C51" i="4"/>
  <c r="C179" i="4"/>
  <c r="F152" i="38"/>
  <c r="F151" i="38"/>
  <c r="H122" i="38"/>
  <c r="H118" i="38"/>
  <c r="H114" i="38"/>
  <c r="H113" i="38"/>
  <c r="H121" i="38"/>
  <c r="H120" i="38"/>
  <c r="H112" i="38"/>
  <c r="H119" i="38"/>
  <c r="H115" i="38"/>
  <c r="C561" i="4"/>
  <c r="L113" i="38"/>
  <c r="L109" i="38"/>
  <c r="L108" i="38"/>
  <c r="C147" i="4"/>
  <c r="L115" i="38"/>
  <c r="L112" i="38"/>
  <c r="L106" i="38"/>
  <c r="H106" i="38"/>
  <c r="L107" i="38"/>
  <c r="C465" i="4"/>
  <c r="C497" i="4"/>
  <c r="C275" i="4"/>
  <c r="C529" i="4"/>
  <c r="C401" i="4"/>
  <c r="C433" i="4"/>
  <c r="C211" i="4"/>
  <c r="C83" i="4"/>
  <c r="C243" i="4"/>
  <c r="C115" i="4"/>
  <c r="L114" i="38"/>
  <c r="L110" i="38"/>
  <c r="C307" i="4"/>
  <c r="F17" i="10"/>
  <c r="F16" i="10"/>
  <c r="C19" i="4"/>
  <c r="F44" i="10"/>
  <c r="Q130" i="38" s="1"/>
  <c r="Q129" i="38"/>
  <c r="L147" i="38" l="1"/>
  <c r="L146" i="38"/>
  <c r="L143" i="38"/>
  <c r="L145" i="38"/>
  <c r="L141" i="38"/>
  <c r="L153" i="38"/>
  <c r="L142" i="38"/>
  <c r="L144" i="38"/>
  <c r="L151" i="38"/>
  <c r="L148" i="38"/>
  <c r="J152" i="38"/>
  <c r="J149" i="38"/>
  <c r="J150" i="38"/>
  <c r="L152" i="38"/>
  <c r="J148" i="38"/>
  <c r="L137" i="38"/>
  <c r="L138" i="38"/>
  <c r="L136" i="38"/>
  <c r="L139" i="38"/>
  <c r="L140" i="38"/>
  <c r="O128" i="38"/>
  <c r="O127" i="38"/>
  <c r="F46" i="10"/>
  <c r="Q132" i="38" s="1"/>
  <c r="H146" i="38" l="1"/>
  <c r="H147" i="38"/>
  <c r="L149" i="38"/>
  <c r="L150" i="38"/>
  <c r="F71" i="38"/>
  <c r="F72" i="38"/>
  <c r="F73" i="38"/>
  <c r="F74" i="38"/>
  <c r="F76" i="38"/>
  <c r="P110" i="38" l="1"/>
  <c r="P107" i="38"/>
  <c r="P113" i="38"/>
  <c r="P108" i="38"/>
  <c r="P112" i="38"/>
  <c r="P109" i="38"/>
  <c r="G66" i="38"/>
  <c r="H105" i="38" l="1"/>
  <c r="C533" i="4"/>
  <c r="C532" i="4"/>
  <c r="C514" i="4"/>
  <c r="C482" i="4"/>
  <c r="C450" i="4"/>
  <c r="C418" i="4"/>
  <c r="C386" i="4"/>
  <c r="C292" i="4"/>
  <c r="C260" i="4"/>
  <c r="C228" i="4"/>
  <c r="C196" i="4"/>
  <c r="C132" i="4"/>
  <c r="C118" i="38"/>
  <c r="C119" i="38"/>
  <c r="C120" i="38"/>
  <c r="C121" i="38"/>
  <c r="C122" i="38"/>
  <c r="C107" i="38"/>
  <c r="C108" i="38"/>
  <c r="C109" i="38"/>
  <c r="C110" i="38"/>
  <c r="C112" i="38"/>
  <c r="C113" i="38"/>
  <c r="C114" i="38"/>
  <c r="C115" i="38"/>
  <c r="C106" i="38"/>
  <c r="C596" i="4"/>
  <c r="C597" i="4"/>
  <c r="C582" i="4"/>
  <c r="C583" i="4"/>
  <c r="C584" i="4"/>
  <c r="C585" i="4"/>
  <c r="C587" i="4"/>
  <c r="C588" i="4"/>
  <c r="C589" i="4"/>
  <c r="C590" i="4"/>
  <c r="C586" i="4"/>
  <c r="C593" i="4"/>
  <c r="C594" i="4"/>
  <c r="C595" i="4"/>
  <c r="C581" i="4"/>
  <c r="O12" i="38"/>
  <c r="C330" i="4" l="1"/>
  <c r="C361" i="4"/>
  <c r="D561" i="4"/>
  <c r="D556" i="4"/>
  <c r="D552" i="4"/>
  <c r="D559" i="4"/>
  <c r="D560" i="4"/>
  <c r="B164" i="4"/>
  <c r="C552" i="4"/>
  <c r="C170" i="4"/>
  <c r="H153" i="38"/>
  <c r="H141" i="38"/>
  <c r="B36" i="4"/>
  <c r="B228" i="4"/>
  <c r="B482" i="4"/>
  <c r="C139" i="38"/>
  <c r="H139" i="38" s="1"/>
  <c r="C143" i="38"/>
  <c r="H143" i="38" s="1"/>
  <c r="C137" i="38"/>
  <c r="C520" i="4"/>
  <c r="C392" i="4"/>
  <c r="C424" i="4"/>
  <c r="C298" i="4"/>
  <c r="C456" i="4"/>
  <c r="C266" i="4"/>
  <c r="C138" i="4"/>
  <c r="C42" i="4"/>
  <c r="C202" i="4"/>
  <c r="C488" i="4"/>
  <c r="C106" i="4"/>
  <c r="C74" i="4"/>
  <c r="C234" i="4"/>
  <c r="C151" i="38"/>
  <c r="H151" i="38" s="1"/>
  <c r="C142" i="38"/>
  <c r="H142" i="38" s="1"/>
  <c r="C138" i="38"/>
  <c r="H138" i="38" s="1"/>
  <c r="C150" i="38"/>
  <c r="H150" i="38" s="1"/>
  <c r="C145" i="38"/>
  <c r="H145" i="38" s="1"/>
  <c r="C149" i="38"/>
  <c r="H149" i="38" s="1"/>
  <c r="C136" i="38"/>
  <c r="C144" i="38"/>
  <c r="H144" i="38" s="1"/>
  <c r="C140" i="38"/>
  <c r="H140" i="38" s="1"/>
  <c r="C152" i="38"/>
  <c r="C148" i="38"/>
  <c r="H148" i="38" s="1"/>
  <c r="G212" i="4"/>
  <c r="G466" i="4"/>
  <c r="B132" i="4"/>
  <c r="G530" i="4"/>
  <c r="B450" i="4"/>
  <c r="B196" i="4"/>
  <c r="B68" i="4"/>
  <c r="B418" i="4"/>
  <c r="B292" i="4"/>
  <c r="G148" i="4"/>
  <c r="B260" i="4"/>
  <c r="G276" i="4"/>
  <c r="B386" i="4"/>
  <c r="B100" i="4"/>
  <c r="B514" i="4"/>
  <c r="G244" i="4"/>
  <c r="G308" i="4"/>
  <c r="G498" i="4"/>
  <c r="G434" i="4"/>
  <c r="G402" i="4"/>
  <c r="G116" i="4"/>
  <c r="G84" i="4"/>
  <c r="G52" i="4"/>
  <c r="O55" i="38"/>
  <c r="O51" i="38"/>
  <c r="O48" i="38"/>
  <c r="F105" i="38"/>
  <c r="G105" i="38"/>
  <c r="K105" i="38"/>
  <c r="M105" i="38"/>
  <c r="G72" i="38"/>
  <c r="H72" i="38" s="1"/>
  <c r="C329" i="4" l="1"/>
  <c r="C360" i="4"/>
  <c r="C328" i="4"/>
  <c r="C359" i="4"/>
  <c r="C338" i="4"/>
  <c r="C369" i="4"/>
  <c r="C367" i="4"/>
  <c r="C336" i="4"/>
  <c r="G123" i="38"/>
  <c r="D551" i="4" s="1"/>
  <c r="G118" i="38"/>
  <c r="D391" i="4" s="1"/>
  <c r="J85" i="38"/>
  <c r="J82" i="38"/>
  <c r="J84" i="38"/>
  <c r="J83" i="38"/>
  <c r="G120" i="38"/>
  <c r="D455" i="4" s="1"/>
  <c r="G114" i="38"/>
  <c r="D265" i="4" s="1"/>
  <c r="G119" i="38"/>
  <c r="D423" i="4" s="1"/>
  <c r="G121" i="38"/>
  <c r="D487" i="4" s="1"/>
  <c r="G112" i="38"/>
  <c r="D201" i="4" s="1"/>
  <c r="G111" i="38"/>
  <c r="D169" i="4" s="1"/>
  <c r="G113" i="38"/>
  <c r="D233" i="4" s="1"/>
  <c r="G115" i="38"/>
  <c r="D297" i="4" s="1"/>
  <c r="J78" i="38"/>
  <c r="J79" i="38"/>
  <c r="F111" i="38"/>
  <c r="J87" i="38"/>
  <c r="F123" i="38"/>
  <c r="D550" i="4" s="1"/>
  <c r="D433" i="4"/>
  <c r="D432" i="4"/>
  <c r="D428" i="4"/>
  <c r="D424" i="4"/>
  <c r="D465" i="4"/>
  <c r="D464" i="4"/>
  <c r="D460" i="4"/>
  <c r="D456" i="4"/>
  <c r="C230" i="4"/>
  <c r="D243" i="4"/>
  <c r="D242" i="4"/>
  <c r="D238" i="4"/>
  <c r="D234" i="4"/>
  <c r="D115" i="4"/>
  <c r="D114" i="4"/>
  <c r="D110" i="4"/>
  <c r="D106" i="4"/>
  <c r="D105" i="4"/>
  <c r="D211" i="4"/>
  <c r="D210" i="4"/>
  <c r="D206" i="4"/>
  <c r="D202" i="4"/>
  <c r="C38" i="4"/>
  <c r="D51" i="4"/>
  <c r="D50" i="4"/>
  <c r="D46" i="4"/>
  <c r="D42" i="4"/>
  <c r="D49" i="4"/>
  <c r="D41" i="4"/>
  <c r="D179" i="4"/>
  <c r="D175" i="4"/>
  <c r="D178" i="4"/>
  <c r="D174" i="4"/>
  <c r="D170" i="4"/>
  <c r="D529" i="4"/>
  <c r="D525" i="4"/>
  <c r="D528" i="4"/>
  <c r="D524" i="4"/>
  <c r="D520" i="4"/>
  <c r="D519" i="4"/>
  <c r="D401" i="4"/>
  <c r="D400" i="4"/>
  <c r="D396" i="4"/>
  <c r="D392" i="4"/>
  <c r="D275" i="4"/>
  <c r="D274" i="4"/>
  <c r="D270" i="4"/>
  <c r="D266" i="4"/>
  <c r="D307" i="4"/>
  <c r="D306" i="4"/>
  <c r="D302" i="4"/>
  <c r="D298" i="4"/>
  <c r="D305" i="4"/>
  <c r="D147" i="4"/>
  <c r="D146" i="4"/>
  <c r="D142" i="4"/>
  <c r="D138" i="4"/>
  <c r="D145" i="4"/>
  <c r="D137" i="4"/>
  <c r="D83" i="4"/>
  <c r="D82" i="4"/>
  <c r="D78" i="4"/>
  <c r="D74" i="4"/>
  <c r="D73" i="4"/>
  <c r="D497" i="4"/>
  <c r="D496" i="4"/>
  <c r="D492" i="4"/>
  <c r="D488" i="4"/>
  <c r="C166" i="4"/>
  <c r="C558" i="4"/>
  <c r="C176" i="4"/>
  <c r="C560" i="4"/>
  <c r="C178" i="4"/>
  <c r="C557" i="4"/>
  <c r="C175" i="4"/>
  <c r="C551" i="4"/>
  <c r="C169" i="4"/>
  <c r="C553" i="4"/>
  <c r="C171" i="4"/>
  <c r="C556" i="4"/>
  <c r="C174" i="4"/>
  <c r="C554" i="4"/>
  <c r="C172" i="4"/>
  <c r="C550" i="4"/>
  <c r="C168" i="4"/>
  <c r="C555" i="4"/>
  <c r="C173" i="4"/>
  <c r="C559" i="4"/>
  <c r="C177" i="4"/>
  <c r="H136" i="38"/>
  <c r="F118" i="38"/>
  <c r="F115" i="38"/>
  <c r="F113" i="38"/>
  <c r="F121" i="38"/>
  <c r="F112" i="38"/>
  <c r="F114" i="38"/>
  <c r="F120" i="38"/>
  <c r="F119" i="38"/>
  <c r="F106" i="38"/>
  <c r="F107" i="38"/>
  <c r="D40" i="4" s="1"/>
  <c r="F108" i="38"/>
  <c r="F109" i="38"/>
  <c r="F110" i="38"/>
  <c r="D136" i="4" s="1"/>
  <c r="F122" i="38"/>
  <c r="N150" i="38"/>
  <c r="N149" i="38"/>
  <c r="H152" i="38"/>
  <c r="H137" i="38"/>
  <c r="C457" i="4"/>
  <c r="C489" i="4"/>
  <c r="C521" i="4"/>
  <c r="C393" i="4"/>
  <c r="C425" i="4"/>
  <c r="C203" i="4"/>
  <c r="C75" i="4"/>
  <c r="C235" i="4"/>
  <c r="C107" i="4"/>
  <c r="C299" i="4"/>
  <c r="C267" i="4"/>
  <c r="C139" i="4"/>
  <c r="C43" i="4"/>
  <c r="C102" i="4"/>
  <c r="C294" i="4"/>
  <c r="C461" i="4"/>
  <c r="C493" i="4"/>
  <c r="C525" i="4"/>
  <c r="C397" i="4"/>
  <c r="C207" i="4"/>
  <c r="C79" i="4"/>
  <c r="C239" i="4"/>
  <c r="C111" i="4"/>
  <c r="C271" i="4"/>
  <c r="C429" i="4"/>
  <c r="C303" i="4"/>
  <c r="C143" i="4"/>
  <c r="C47" i="4"/>
  <c r="C455" i="4"/>
  <c r="C487" i="4"/>
  <c r="C519" i="4"/>
  <c r="C391" i="4"/>
  <c r="C297" i="4"/>
  <c r="C201" i="4"/>
  <c r="C73" i="4"/>
  <c r="C423" i="4"/>
  <c r="C233" i="4"/>
  <c r="C105" i="4"/>
  <c r="C137" i="4"/>
  <c r="C41" i="4"/>
  <c r="C265" i="4"/>
  <c r="C198" i="4"/>
  <c r="C452" i="4"/>
  <c r="C526" i="4"/>
  <c r="C398" i="4"/>
  <c r="C430" i="4"/>
  <c r="C304" i="4"/>
  <c r="C462" i="4"/>
  <c r="C494" i="4"/>
  <c r="C144" i="4"/>
  <c r="C48" i="4"/>
  <c r="C272" i="4"/>
  <c r="C80" i="4"/>
  <c r="C240" i="4"/>
  <c r="C208" i="4"/>
  <c r="C112" i="4"/>
  <c r="C522" i="4"/>
  <c r="C394" i="4"/>
  <c r="C426" i="4"/>
  <c r="C300" i="4"/>
  <c r="C458" i="4"/>
  <c r="C268" i="4"/>
  <c r="C140" i="4"/>
  <c r="C44" i="4"/>
  <c r="C490" i="4"/>
  <c r="C76" i="4"/>
  <c r="C236" i="4"/>
  <c r="C204" i="4"/>
  <c r="C108" i="4"/>
  <c r="C528" i="4"/>
  <c r="C400" i="4"/>
  <c r="C432" i="4"/>
  <c r="C306" i="4"/>
  <c r="C464" i="4"/>
  <c r="C274" i="4"/>
  <c r="C146" i="4"/>
  <c r="C50" i="4"/>
  <c r="C210" i="4"/>
  <c r="C114" i="4"/>
  <c r="C82" i="4"/>
  <c r="C496" i="4"/>
  <c r="C242" i="4"/>
  <c r="C516" i="4"/>
  <c r="C420" i="4"/>
  <c r="C524" i="4"/>
  <c r="C396" i="4"/>
  <c r="C428" i="4"/>
  <c r="C302" i="4"/>
  <c r="C460" i="4"/>
  <c r="C142" i="4"/>
  <c r="C492" i="4"/>
  <c r="C270" i="4"/>
  <c r="C46" i="4"/>
  <c r="C206" i="4"/>
  <c r="C110" i="4"/>
  <c r="C78" i="4"/>
  <c r="C238" i="4"/>
  <c r="C518" i="4"/>
  <c r="C390" i="4"/>
  <c r="C422" i="4"/>
  <c r="C296" i="4"/>
  <c r="C454" i="4"/>
  <c r="C486" i="4"/>
  <c r="C264" i="4"/>
  <c r="C136" i="4"/>
  <c r="C40" i="4"/>
  <c r="C72" i="4"/>
  <c r="C232" i="4"/>
  <c r="C200" i="4"/>
  <c r="C104" i="4"/>
  <c r="C484" i="4"/>
  <c r="C262" i="4"/>
  <c r="C134" i="4"/>
  <c r="C459" i="4"/>
  <c r="C491" i="4"/>
  <c r="C523" i="4"/>
  <c r="C395" i="4"/>
  <c r="C301" i="4"/>
  <c r="C205" i="4"/>
  <c r="C77" i="4"/>
  <c r="C237" i="4"/>
  <c r="C109" i="4"/>
  <c r="C141" i="4"/>
  <c r="C45" i="4"/>
  <c r="C269" i="4"/>
  <c r="C427" i="4"/>
  <c r="C463" i="4"/>
  <c r="C495" i="4"/>
  <c r="C273" i="4"/>
  <c r="C527" i="4"/>
  <c r="C399" i="4"/>
  <c r="C305" i="4"/>
  <c r="C209" i="4"/>
  <c r="C81" i="4"/>
  <c r="C431" i="4"/>
  <c r="C241" i="4"/>
  <c r="C113" i="4"/>
  <c r="C145" i="4"/>
  <c r="C49" i="4"/>
  <c r="C388" i="4"/>
  <c r="C70" i="4"/>
  <c r="C18" i="4"/>
  <c r="C17" i="4"/>
  <c r="G77" i="38"/>
  <c r="G71" i="38"/>
  <c r="G76" i="38"/>
  <c r="G73" i="38"/>
  <c r="G70" i="38"/>
  <c r="G74" i="38"/>
  <c r="H76" i="38" l="1"/>
  <c r="H70" i="38"/>
  <c r="M106" i="38" s="1"/>
  <c r="N106" i="38" s="1"/>
  <c r="H73" i="38"/>
  <c r="M109" i="38" s="1"/>
  <c r="D111" i="4" s="1"/>
  <c r="H71" i="38"/>
  <c r="M107" i="38" s="1"/>
  <c r="H74" i="38"/>
  <c r="P74" i="38" s="1"/>
  <c r="E10" i="43" s="1"/>
  <c r="H77" i="38"/>
  <c r="J77" i="38" s="1"/>
  <c r="D264" i="4"/>
  <c r="D200" i="4"/>
  <c r="D390" i="4"/>
  <c r="D296" i="4"/>
  <c r="D486" i="4"/>
  <c r="D454" i="4"/>
  <c r="D232" i="4"/>
  <c r="D104" i="4"/>
  <c r="D72" i="4"/>
  <c r="D168" i="4"/>
  <c r="D518" i="4"/>
  <c r="D422" i="4"/>
  <c r="G10" i="43" l="1"/>
  <c r="J10" i="43"/>
  <c r="F10" i="43"/>
  <c r="I10" i="43"/>
  <c r="H10" i="43"/>
  <c r="J76" i="38"/>
  <c r="D47" i="4"/>
  <c r="D48" i="4"/>
  <c r="D134" i="4"/>
  <c r="M110" i="38"/>
  <c r="O53" i="38"/>
  <c r="K10" i="43" l="1"/>
  <c r="M10" i="43" s="1"/>
  <c r="D139" i="4"/>
  <c r="D140" i="4"/>
  <c r="D143" i="4"/>
  <c r="D144" i="4"/>
  <c r="I76" i="38"/>
  <c r="M112" i="38" s="1"/>
  <c r="P80" i="38"/>
  <c r="N70" i="38"/>
  <c r="N72" i="38"/>
  <c r="O76" i="38"/>
  <c r="N75" i="38"/>
  <c r="P75" i="38" s="1"/>
  <c r="E11" i="43" s="1"/>
  <c r="I78" i="38"/>
  <c r="M114" i="38" s="1"/>
  <c r="I87" i="38"/>
  <c r="I77" i="38"/>
  <c r="M113" i="38" s="1"/>
  <c r="I85" i="38"/>
  <c r="M121" i="38" s="1"/>
  <c r="I84" i="38"/>
  <c r="M120" i="38" s="1"/>
  <c r="I83" i="38"/>
  <c r="M119" i="38" s="1"/>
  <c r="I82" i="38"/>
  <c r="M118" i="38" s="1"/>
  <c r="N86" i="38"/>
  <c r="I79" i="38"/>
  <c r="P79" i="38" s="1"/>
  <c r="E15" i="43" s="1"/>
  <c r="N82" i="38"/>
  <c r="O82" i="38"/>
  <c r="O85" i="38"/>
  <c r="N83" i="38"/>
  <c r="N85" i="38"/>
  <c r="O83" i="38"/>
  <c r="O78" i="38"/>
  <c r="O84" i="38"/>
  <c r="N78" i="38"/>
  <c r="N84" i="38"/>
  <c r="N76" i="38"/>
  <c r="O77" i="38"/>
  <c r="N73" i="38"/>
  <c r="P73" i="38" s="1"/>
  <c r="E9" i="43" s="1"/>
  <c r="N77" i="38"/>
  <c r="A22" i="10"/>
  <c r="A23" i="10" s="1"/>
  <c r="A24" i="10" s="1"/>
  <c r="I11" i="43" l="1"/>
  <c r="H11" i="43"/>
  <c r="J11" i="43"/>
  <c r="G11" i="43"/>
  <c r="F11" i="43"/>
  <c r="J15" i="43"/>
  <c r="F15" i="43"/>
  <c r="G15" i="43"/>
  <c r="I15" i="43"/>
  <c r="H15" i="43"/>
  <c r="D326" i="4"/>
  <c r="E16" i="43"/>
  <c r="H9" i="43"/>
  <c r="G9" i="43"/>
  <c r="J9" i="43"/>
  <c r="F9" i="43"/>
  <c r="I9" i="43"/>
  <c r="D166" i="4"/>
  <c r="D141" i="4"/>
  <c r="D102" i="4"/>
  <c r="P82" i="38"/>
  <c r="E18" i="43" s="1"/>
  <c r="D239" i="4"/>
  <c r="D429" i="4"/>
  <c r="D207" i="4"/>
  <c r="M115" i="38"/>
  <c r="D461" i="4"/>
  <c r="P87" i="38"/>
  <c r="M123" i="38"/>
  <c r="D493" i="4"/>
  <c r="D271" i="4"/>
  <c r="P84" i="38"/>
  <c r="E20" i="43" s="1"/>
  <c r="P78" i="38"/>
  <c r="E14" i="43" s="1"/>
  <c r="P77" i="38"/>
  <c r="E13" i="43" s="1"/>
  <c r="P76" i="38"/>
  <c r="E12" i="43" s="1"/>
  <c r="P85" i="38"/>
  <c r="E21" i="43" s="1"/>
  <c r="P83" i="38"/>
  <c r="E19" i="43" s="1"/>
  <c r="P130" i="38"/>
  <c r="J145" i="38" s="1"/>
  <c r="K9" i="43" l="1"/>
  <c r="M9" i="43" s="1"/>
  <c r="I19" i="43"/>
  <c r="H19" i="43"/>
  <c r="J19" i="43"/>
  <c r="G19" i="43"/>
  <c r="F19" i="43"/>
  <c r="H21" i="43"/>
  <c r="I21" i="43"/>
  <c r="J21" i="43"/>
  <c r="G21" i="43"/>
  <c r="F21" i="43"/>
  <c r="K21" i="43" s="1"/>
  <c r="M21" i="43" s="1"/>
  <c r="J12" i="43"/>
  <c r="H12" i="43"/>
  <c r="G12" i="43"/>
  <c r="F12" i="43"/>
  <c r="I12" i="43"/>
  <c r="J14" i="43"/>
  <c r="H14" i="43"/>
  <c r="G14" i="43"/>
  <c r="I14" i="43"/>
  <c r="F14" i="43"/>
  <c r="K14" i="43" s="1"/>
  <c r="M14" i="43" s="1"/>
  <c r="G20" i="43"/>
  <c r="H20" i="43"/>
  <c r="F20" i="43"/>
  <c r="I20" i="43"/>
  <c r="J20" i="43"/>
  <c r="K15" i="43"/>
  <c r="M15" i="43" s="1"/>
  <c r="K11" i="43"/>
  <c r="M11" i="43" s="1"/>
  <c r="F13" i="43"/>
  <c r="G13" i="43"/>
  <c r="H13" i="43"/>
  <c r="J13" i="43"/>
  <c r="I13" i="43"/>
  <c r="H16" i="43"/>
  <c r="I16" i="43"/>
  <c r="J16" i="43"/>
  <c r="F16" i="43"/>
  <c r="G16" i="43"/>
  <c r="F18" i="43"/>
  <c r="H18" i="43"/>
  <c r="J18" i="43"/>
  <c r="I18" i="43"/>
  <c r="G18" i="43"/>
  <c r="D108" i="4"/>
  <c r="D109" i="4"/>
  <c r="D172" i="4"/>
  <c r="D262" i="4"/>
  <c r="D548" i="4"/>
  <c r="I123" i="38"/>
  <c r="D555" i="4" s="1"/>
  <c r="D388" i="4"/>
  <c r="D107" i="4"/>
  <c r="N109" i="38"/>
  <c r="D557" i="4"/>
  <c r="D558" i="4"/>
  <c r="D171" i="4"/>
  <c r="D452" i="4"/>
  <c r="D420" i="4"/>
  <c r="D484" i="4"/>
  <c r="D198" i="4"/>
  <c r="N111" i="38"/>
  <c r="D303" i="4"/>
  <c r="D304" i="4"/>
  <c r="D230" i="4"/>
  <c r="D294" i="4"/>
  <c r="D301" i="4"/>
  <c r="D397" i="4"/>
  <c r="J144" i="38"/>
  <c r="J143" i="38"/>
  <c r="P129" i="38"/>
  <c r="B4" i="4"/>
  <c r="K16" i="43" l="1"/>
  <c r="M16" i="43" s="1"/>
  <c r="K19" i="43"/>
  <c r="M19" i="43" s="1"/>
  <c r="K13" i="43"/>
  <c r="M13" i="43" s="1"/>
  <c r="K20" i="43"/>
  <c r="M20" i="43" s="1"/>
  <c r="K18" i="43"/>
  <c r="M18" i="43" s="1"/>
  <c r="K12" i="43"/>
  <c r="M12" i="43" s="1"/>
  <c r="J142" i="38"/>
  <c r="J147" i="38"/>
  <c r="P147" i="38" s="1"/>
  <c r="D371" i="4" s="1"/>
  <c r="J146" i="38"/>
  <c r="P146" i="38" s="1"/>
  <c r="D340" i="4" s="1"/>
  <c r="D395" i="4"/>
  <c r="D173" i="4"/>
  <c r="D204" i="4"/>
  <c r="D205" i="4"/>
  <c r="D490" i="4"/>
  <c r="D458" i="4"/>
  <c r="D459" i="4"/>
  <c r="D268" i="4"/>
  <c r="D269" i="4"/>
  <c r="D426" i="4"/>
  <c r="D427" i="4"/>
  <c r="D236" i="4"/>
  <c r="D237" i="4"/>
  <c r="D553" i="4"/>
  <c r="D554" i="4"/>
  <c r="D393" i="4"/>
  <c r="D394" i="4"/>
  <c r="D176" i="4"/>
  <c r="D177" i="4"/>
  <c r="D112" i="4"/>
  <c r="D113" i="4"/>
  <c r="D425" i="4"/>
  <c r="N119" i="38"/>
  <c r="D235" i="4"/>
  <c r="N113" i="38"/>
  <c r="D203" i="4"/>
  <c r="N112" i="38"/>
  <c r="D489" i="4"/>
  <c r="N118" i="38"/>
  <c r="D457" i="4"/>
  <c r="N120" i="38"/>
  <c r="D267" i="4"/>
  <c r="N114" i="38"/>
  <c r="D8" i="4"/>
  <c r="D9" i="4"/>
  <c r="D10" i="4"/>
  <c r="D14" i="4"/>
  <c r="D18" i="4"/>
  <c r="D15" i="4"/>
  <c r="D19" i="4"/>
  <c r="J153" i="38"/>
  <c r="J141" i="38"/>
  <c r="J140" i="38"/>
  <c r="J137" i="38"/>
  <c r="J138" i="38"/>
  <c r="J136" i="38"/>
  <c r="J139" i="38"/>
  <c r="D272" i="4" l="1"/>
  <c r="D273" i="4"/>
  <c r="D240" i="4"/>
  <c r="D241" i="4"/>
  <c r="D208" i="4"/>
  <c r="D209" i="4"/>
  <c r="D430" i="4"/>
  <c r="D431" i="4"/>
  <c r="D462" i="4"/>
  <c r="D463" i="4"/>
  <c r="D398" i="4"/>
  <c r="D399" i="4"/>
  <c r="P71" i="38"/>
  <c r="E7" i="43" s="1"/>
  <c r="J7" i="43" l="1"/>
  <c r="G7" i="43"/>
  <c r="F7" i="43"/>
  <c r="H7" i="43"/>
  <c r="I7" i="43"/>
  <c r="D43" i="4"/>
  <c r="D44" i="4"/>
  <c r="D38" i="4"/>
  <c r="P86" i="38"/>
  <c r="E22" i="43" s="1"/>
  <c r="K72" i="38"/>
  <c r="J22" i="43" l="1"/>
  <c r="F22" i="43"/>
  <c r="H22" i="43"/>
  <c r="I22" i="43"/>
  <c r="G22" i="43"/>
  <c r="K7" i="43"/>
  <c r="M7" i="43" s="1"/>
  <c r="D516" i="4"/>
  <c r="L72" i="38"/>
  <c r="M108" i="38" s="1"/>
  <c r="C16" i="4"/>
  <c r="C12" i="4"/>
  <c r="C13" i="4"/>
  <c r="C14" i="4"/>
  <c r="C11" i="4"/>
  <c r="C15" i="4"/>
  <c r="C8" i="4"/>
  <c r="C9" i="4"/>
  <c r="C10" i="4"/>
  <c r="P70" i="38"/>
  <c r="E6" i="43" s="1"/>
  <c r="K22" i="43" l="1"/>
  <c r="M22" i="43" s="1"/>
  <c r="J6" i="43"/>
  <c r="G6" i="43"/>
  <c r="I6" i="43"/>
  <c r="H6" i="43"/>
  <c r="F6" i="43"/>
  <c r="N121" i="38"/>
  <c r="D491" i="4"/>
  <c r="D12" i="4"/>
  <c r="D13" i="4"/>
  <c r="D522" i="4"/>
  <c r="D523" i="4"/>
  <c r="D521" i="4"/>
  <c r="N122" i="38"/>
  <c r="D11" i="4"/>
  <c r="D79" i="4"/>
  <c r="D6" i="4"/>
  <c r="P72" i="38"/>
  <c r="E8" i="43" s="1"/>
  <c r="J8" i="43" l="1"/>
  <c r="H8" i="43"/>
  <c r="G8" i="43"/>
  <c r="F8" i="43"/>
  <c r="I8" i="43"/>
  <c r="K6" i="43"/>
  <c r="M6" i="43" s="1"/>
  <c r="D495" i="4"/>
  <c r="D494" i="4"/>
  <c r="D77" i="4"/>
  <c r="D45" i="4"/>
  <c r="D527" i="4"/>
  <c r="D526" i="4"/>
  <c r="D17" i="4"/>
  <c r="D16" i="4"/>
  <c r="D75" i="4"/>
  <c r="D76" i="4"/>
  <c r="N108" i="38"/>
  <c r="D70" i="4"/>
  <c r="G21" i="41"/>
  <c r="G48" i="41"/>
  <c r="F48" i="41"/>
  <c r="G47" i="41"/>
  <c r="F47" i="41"/>
  <c r="G46" i="41"/>
  <c r="F46" i="41"/>
  <c r="G45" i="41"/>
  <c r="G49" i="41" s="1"/>
  <c r="F45" i="41"/>
  <c r="F49" i="41" s="1"/>
  <c r="G9" i="41"/>
  <c r="F9" i="41"/>
  <c r="G8" i="41"/>
  <c r="G10" i="41" s="1"/>
  <c r="F8" i="41"/>
  <c r="K8" i="43" l="1"/>
  <c r="M8" i="43" s="1"/>
  <c r="M23" i="43" s="1"/>
  <c r="D80" i="4"/>
  <c r="D81" i="4"/>
  <c r="F21" i="41"/>
  <c r="F50" i="41" s="1"/>
  <c r="F51" i="41" s="1"/>
  <c r="F57" i="41" s="1"/>
  <c r="F10" i="41"/>
  <c r="G24" i="41" s="1"/>
  <c r="G26" i="41"/>
  <c r="G25" i="41" s="1"/>
  <c r="G27" i="41" s="1"/>
  <c r="G50" i="41"/>
  <c r="G51" i="41" s="1"/>
  <c r="G57" i="41" s="1"/>
  <c r="F39" i="41" l="1"/>
  <c r="F56" i="41" s="1"/>
  <c r="F55" i="41"/>
  <c r="G55" i="41"/>
  <c r="F58" i="41" l="1"/>
  <c r="G39" i="41"/>
  <c r="G56" i="41" s="1"/>
  <c r="G58" i="41" s="1"/>
  <c r="F59" i="41" l="1"/>
  <c r="D383" i="4" l="1"/>
  <c r="D358" i="4" s="1"/>
  <c r="D372" i="4" s="1"/>
  <c r="D352" i="4"/>
  <c r="D327" i="4" s="1"/>
  <c r="D341" i="4" s="1"/>
  <c r="D192" i="4"/>
  <c r="D167" i="4" s="1"/>
  <c r="D128" i="4"/>
  <c r="D103" i="4" s="1"/>
  <c r="D64" i="4"/>
  <c r="D39" i="4" s="1"/>
  <c r="D256" i="4"/>
  <c r="D231" i="4" s="1"/>
  <c r="D510" i="4"/>
  <c r="D485" i="4" s="1"/>
  <c r="D96" i="4"/>
  <c r="D71" i="4" s="1"/>
  <c r="D224" i="4"/>
  <c r="D199" i="4" s="1"/>
  <c r="D288" i="4"/>
  <c r="D263" i="4" s="1"/>
  <c r="D414" i="4"/>
  <c r="D389" i="4" s="1"/>
  <c r="D446" i="4"/>
  <c r="D421" i="4" s="1"/>
  <c r="D542" i="4"/>
  <c r="D517" i="4" s="1"/>
  <c r="D478" i="4"/>
  <c r="D453" i="4" s="1"/>
  <c r="D320" i="4"/>
  <c r="D295" i="4" s="1"/>
  <c r="D160" i="4"/>
  <c r="D135" i="4" s="1"/>
  <c r="D32" i="4"/>
  <c r="D7" i="4" s="1"/>
  <c r="D574" i="4"/>
  <c r="C6" i="4"/>
  <c r="H328" i="4" l="1"/>
  <c r="D342" i="4"/>
  <c r="D373" i="4"/>
  <c r="H359" i="4"/>
  <c r="D549" i="4"/>
  <c r="H360" i="4" l="1"/>
  <c r="D374" i="4" s="1"/>
  <c r="D375" i="4" s="1"/>
  <c r="H329" i="4"/>
  <c r="D343" i="4" s="1"/>
  <c r="H161" i="38"/>
  <c r="H160" i="38"/>
  <c r="H159" i="38"/>
  <c r="H361" i="4" l="1"/>
  <c r="H372" i="4" s="1"/>
  <c r="D377" i="4" s="1"/>
  <c r="H377" i="4"/>
  <c r="H376" i="4"/>
  <c r="H378" i="4"/>
  <c r="H330" i="4"/>
  <c r="H341" i="4" s="1"/>
  <c r="H345" i="4"/>
  <c r="H347" i="4"/>
  <c r="H346" i="4"/>
  <c r="D344" i="4"/>
  <c r="G20" i="4"/>
  <c r="D378" i="4" l="1"/>
  <c r="D376" i="4"/>
  <c r="H379" i="4"/>
  <c r="H348" i="4"/>
  <c r="D345" i="4"/>
  <c r="D346" i="4"/>
  <c r="D347" i="4"/>
  <c r="P136" i="38"/>
  <c r="D20" i="4" s="1"/>
  <c r="D21" i="4" s="1"/>
  <c r="P137" i="38"/>
  <c r="D52" i="4" s="1"/>
  <c r="D53" i="4" s="1"/>
  <c r="P138" i="38"/>
  <c r="D84" i="4" s="1"/>
  <c r="D85" i="4" s="1"/>
  <c r="P139" i="38"/>
  <c r="D116" i="4" s="1"/>
  <c r="D117" i="4" s="1"/>
  <c r="P140" i="38"/>
  <c r="D148" i="4" s="1"/>
  <c r="D149" i="4" s="1"/>
  <c r="P141" i="38"/>
  <c r="D180" i="4" s="1"/>
  <c r="D181" i="4" s="1"/>
  <c r="P142" i="38"/>
  <c r="D212" i="4" s="1"/>
  <c r="D213" i="4" s="1"/>
  <c r="P143" i="38"/>
  <c r="D244" i="4" s="1"/>
  <c r="D245" i="4" s="1"/>
  <c r="P144" i="38"/>
  <c r="D276" i="4" s="1"/>
  <c r="D277" i="4" s="1"/>
  <c r="P145" i="38"/>
  <c r="D308" i="4" s="1"/>
  <c r="D309" i="4" s="1"/>
  <c r="P148" i="38"/>
  <c r="D402" i="4" s="1"/>
  <c r="D403" i="4" s="1"/>
  <c r="H390" i="4" s="1"/>
  <c r="P149" i="38"/>
  <c r="D434" i="4" s="1"/>
  <c r="D435" i="4" s="1"/>
  <c r="P150" i="38"/>
  <c r="D466" i="4" s="1"/>
  <c r="D467" i="4" s="1"/>
  <c r="P151" i="38"/>
  <c r="D498" i="4" s="1"/>
  <c r="D499" i="4" s="1"/>
  <c r="P152" i="38"/>
  <c r="D530" i="4" s="1"/>
  <c r="D531" i="4" s="1"/>
  <c r="P153" i="38"/>
  <c r="D562" i="4" s="1"/>
  <c r="D563" i="4" s="1"/>
  <c r="D379" i="4" l="1"/>
  <c r="D380" i="4" s="1"/>
  <c r="E366" i="4" s="1"/>
  <c r="E374" i="4"/>
  <c r="E371" i="4"/>
  <c r="E363" i="4"/>
  <c r="E372" i="4"/>
  <c r="E378" i="4"/>
  <c r="E360" i="4"/>
  <c r="D348" i="4"/>
  <c r="D349" i="4" s="1"/>
  <c r="D564" i="4"/>
  <c r="H550" i="4"/>
  <c r="D532" i="4"/>
  <c r="H486" i="4"/>
  <c r="H454" i="4"/>
  <c r="D436" i="4"/>
  <c r="D310" i="4"/>
  <c r="H264" i="4"/>
  <c r="H232" i="4"/>
  <c r="D214" i="4"/>
  <c r="D182" i="4"/>
  <c r="H136" i="4"/>
  <c r="D118" i="4"/>
  <c r="D86" i="4"/>
  <c r="H40" i="4"/>
  <c r="D22" i="4"/>
  <c r="H72" i="4"/>
  <c r="H8" i="4"/>
  <c r="D246" i="4"/>
  <c r="D500" i="4"/>
  <c r="D404" i="4"/>
  <c r="D468" i="4"/>
  <c r="H200" i="4"/>
  <c r="D150" i="4"/>
  <c r="D54" i="4"/>
  <c r="H518" i="4"/>
  <c r="D278" i="4"/>
  <c r="H104" i="4"/>
  <c r="H422" i="4"/>
  <c r="H296" i="4"/>
  <c r="H168" i="4"/>
  <c r="E367" i="4" l="1"/>
  <c r="E377" i="4"/>
  <c r="E361" i="4"/>
  <c r="E359" i="4"/>
  <c r="E364" i="4"/>
  <c r="D591" i="4"/>
  <c r="D15" i="42" s="1"/>
  <c r="E373" i="4"/>
  <c r="D592" i="4"/>
  <c r="D16" i="42" s="1"/>
  <c r="D17" i="43" s="1"/>
  <c r="E362" i="4"/>
  <c r="E358" i="4"/>
  <c r="E369" i="4"/>
  <c r="E376" i="4"/>
  <c r="E368" i="4"/>
  <c r="E380" i="4"/>
  <c r="E365" i="4"/>
  <c r="E357" i="4"/>
  <c r="D381" i="4"/>
  <c r="E370" i="4" s="1"/>
  <c r="E379" i="4"/>
  <c r="E375" i="4"/>
  <c r="E329" i="4"/>
  <c r="E340" i="4"/>
  <c r="E349" i="4"/>
  <c r="E328" i="4"/>
  <c r="E345" i="4"/>
  <c r="E337" i="4"/>
  <c r="E326" i="4"/>
  <c r="E338" i="4"/>
  <c r="E343" i="4"/>
  <c r="E332" i="4"/>
  <c r="E331" i="4"/>
  <c r="E334" i="4"/>
  <c r="E346" i="4"/>
  <c r="E336" i="4"/>
  <c r="E335" i="4"/>
  <c r="D350" i="4"/>
  <c r="E339" i="4" s="1"/>
  <c r="E347" i="4"/>
  <c r="E327" i="4"/>
  <c r="E342" i="4"/>
  <c r="E341" i="4"/>
  <c r="E348" i="4"/>
  <c r="E333" i="4"/>
  <c r="E330" i="4"/>
  <c r="H551" i="4"/>
  <c r="D565" i="4" s="1"/>
  <c r="H552" i="4" s="1"/>
  <c r="H563" i="4" s="1"/>
  <c r="D568" i="4" s="1"/>
  <c r="H297" i="4"/>
  <c r="D311" i="4" s="1"/>
  <c r="H314" i="4" s="1"/>
  <c r="H519" i="4"/>
  <c r="D533" i="4" s="1"/>
  <c r="H535" i="4" s="1"/>
  <c r="H105" i="4"/>
  <c r="D119" i="4" s="1"/>
  <c r="H106" i="4" s="1"/>
  <c r="H117" i="4" s="1"/>
  <c r="D123" i="4" s="1"/>
  <c r="H423" i="4"/>
  <c r="D437" i="4" s="1"/>
  <c r="H439" i="4" s="1"/>
  <c r="H201" i="4"/>
  <c r="D215" i="4" s="1"/>
  <c r="H219" i="4" s="1"/>
  <c r="H73" i="4"/>
  <c r="D87" i="4" s="1"/>
  <c r="H74" i="4" s="1"/>
  <c r="H85" i="4" s="1"/>
  <c r="D90" i="4" s="1"/>
  <c r="H169" i="4"/>
  <c r="D183" i="4" s="1"/>
  <c r="H186" i="4" s="1"/>
  <c r="H233" i="4"/>
  <c r="D247" i="4" s="1"/>
  <c r="H249" i="4" s="1"/>
  <c r="H9" i="4"/>
  <c r="D23" i="4" s="1"/>
  <c r="H27" i="4" s="1"/>
  <c r="H455" i="4"/>
  <c r="D469" i="4" s="1"/>
  <c r="H473" i="4" s="1"/>
  <c r="H487" i="4"/>
  <c r="D501" i="4" s="1"/>
  <c r="H488" i="4" s="1"/>
  <c r="H499" i="4" s="1"/>
  <c r="H137" i="4"/>
  <c r="D151" i="4" s="1"/>
  <c r="H138" i="4" s="1"/>
  <c r="H149" i="4" s="1"/>
  <c r="D154" i="4" s="1"/>
  <c r="H391" i="4"/>
  <c r="D405" i="4" s="1"/>
  <c r="H409" i="4" s="1"/>
  <c r="H41" i="4"/>
  <c r="D55" i="4" s="1"/>
  <c r="D56" i="4" s="1"/>
  <c r="H265" i="4"/>
  <c r="D279" i="4" s="1"/>
  <c r="H281" i="4" s="1"/>
  <c r="D16" i="43" l="1"/>
  <c r="E15" i="42"/>
  <c r="F15" i="42" s="1"/>
  <c r="E16" i="42"/>
  <c r="F16" i="42" s="1"/>
  <c r="E344" i="4"/>
  <c r="D312" i="4"/>
  <c r="H315" i="4"/>
  <c r="H313" i="4"/>
  <c r="H569" i="4"/>
  <c r="H218" i="4"/>
  <c r="H536" i="4"/>
  <c r="H567" i="4"/>
  <c r="H298" i="4"/>
  <c r="H309" i="4" s="1"/>
  <c r="D314" i="4" s="1"/>
  <c r="H121" i="4"/>
  <c r="D122" i="4"/>
  <c r="H122" i="4"/>
  <c r="H520" i="4"/>
  <c r="H531" i="4" s="1"/>
  <c r="D535" i="4" s="1"/>
  <c r="D534" i="4"/>
  <c r="D567" i="4"/>
  <c r="H568" i="4"/>
  <c r="D569" i="4"/>
  <c r="D121" i="4"/>
  <c r="H537" i="4"/>
  <c r="D566" i="4"/>
  <c r="D120" i="4"/>
  <c r="H123" i="4"/>
  <c r="H424" i="4"/>
  <c r="H435" i="4" s="1"/>
  <c r="D439" i="4" s="1"/>
  <c r="H10" i="4"/>
  <c r="H21" i="4" s="1"/>
  <c r="D27" i="4" s="1"/>
  <c r="H441" i="4"/>
  <c r="H440" i="4"/>
  <c r="H202" i="4"/>
  <c r="H213" i="4" s="1"/>
  <c r="D219" i="4" s="1"/>
  <c r="D502" i="4"/>
  <c r="D470" i="4"/>
  <c r="D438" i="4"/>
  <c r="D406" i="4"/>
  <c r="D280" i="4"/>
  <c r="D248" i="4"/>
  <c r="H217" i="4"/>
  <c r="D216" i="4"/>
  <c r="D184" i="4"/>
  <c r="H89" i="4"/>
  <c r="D89" i="4"/>
  <c r="D91" i="4"/>
  <c r="H91" i="4"/>
  <c r="H170" i="4"/>
  <c r="H181" i="4" s="1"/>
  <c r="D187" i="4" s="1"/>
  <c r="H187" i="4"/>
  <c r="H185" i="4"/>
  <c r="D152" i="4"/>
  <c r="H90" i="4"/>
  <c r="D88" i="4"/>
  <c r="H472" i="4"/>
  <c r="H471" i="4"/>
  <c r="H456" i="4"/>
  <c r="H467" i="4" s="1"/>
  <c r="D472" i="4" s="1"/>
  <c r="H26" i="4"/>
  <c r="H25" i="4"/>
  <c r="D24" i="4"/>
  <c r="H250" i="4"/>
  <c r="D153" i="4"/>
  <c r="H234" i="4"/>
  <c r="H245" i="4" s="1"/>
  <c r="D249" i="4" s="1"/>
  <c r="H251" i="4"/>
  <c r="H155" i="4"/>
  <c r="D155" i="4"/>
  <c r="H153" i="4"/>
  <c r="D504" i="4"/>
  <c r="D503" i="4"/>
  <c r="H505" i="4"/>
  <c r="H504" i="4"/>
  <c r="H408" i="4"/>
  <c r="H407" i="4"/>
  <c r="D505" i="4"/>
  <c r="H154" i="4"/>
  <c r="H503" i="4"/>
  <c r="H392" i="4"/>
  <c r="H403" i="4" s="1"/>
  <c r="H57" i="4"/>
  <c r="H59" i="4"/>
  <c r="H58" i="4"/>
  <c r="H42" i="4"/>
  <c r="H53" i="4" s="1"/>
  <c r="H282" i="4"/>
  <c r="H266" i="4"/>
  <c r="H277" i="4" s="1"/>
  <c r="H283" i="4"/>
  <c r="H538" i="4" l="1"/>
  <c r="H316" i="4"/>
  <c r="D315" i="4"/>
  <c r="D26" i="4"/>
  <c r="D313" i="4"/>
  <c r="D537" i="4"/>
  <c r="H570" i="4"/>
  <c r="H220" i="4"/>
  <c r="D570" i="4"/>
  <c r="D571" i="4" s="1"/>
  <c r="D598" i="4" s="1"/>
  <c r="D36" i="42" s="1"/>
  <c r="E36" i="42" s="1"/>
  <c r="F36" i="42" s="1"/>
  <c r="D536" i="4"/>
  <c r="D124" i="4"/>
  <c r="D125" i="4" s="1"/>
  <c r="H124" i="4"/>
  <c r="D218" i="4"/>
  <c r="D217" i="4"/>
  <c r="D441" i="4"/>
  <c r="D25" i="4"/>
  <c r="D440" i="4"/>
  <c r="H442" i="4"/>
  <c r="H252" i="4"/>
  <c r="H92" i="4"/>
  <c r="H474" i="4"/>
  <c r="D251" i="4"/>
  <c r="H284" i="4"/>
  <c r="H28" i="4"/>
  <c r="H188" i="4"/>
  <c r="D92" i="4"/>
  <c r="D93" i="4" s="1"/>
  <c r="D583" i="4" s="1"/>
  <c r="D506" i="4"/>
  <c r="D507" i="4" s="1"/>
  <c r="H506" i="4"/>
  <c r="H410" i="4"/>
  <c r="D185" i="4"/>
  <c r="D186" i="4"/>
  <c r="H156" i="4"/>
  <c r="D156" i="4"/>
  <c r="D157" i="4" s="1"/>
  <c r="D471" i="4"/>
  <c r="D473" i="4"/>
  <c r="H60" i="4"/>
  <c r="D250" i="4"/>
  <c r="D409" i="4"/>
  <c r="D408" i="4"/>
  <c r="D407" i="4"/>
  <c r="D57" i="4"/>
  <c r="D59" i="4"/>
  <c r="D58" i="4"/>
  <c r="D283" i="4"/>
  <c r="D281" i="4"/>
  <c r="D282" i="4"/>
  <c r="D126" i="4" l="1"/>
  <c r="D584" i="4"/>
  <c r="E157" i="4"/>
  <c r="D585" i="4"/>
  <c r="D9" i="42" s="1"/>
  <c r="E492" i="4"/>
  <c r="D596" i="4"/>
  <c r="D34" i="42" s="1"/>
  <c r="E34" i="42" s="1"/>
  <c r="F34" i="42" s="1"/>
  <c r="D538" i="4"/>
  <c r="D539" i="4" s="1"/>
  <c r="E560" i="4"/>
  <c r="D316" i="4"/>
  <c r="D317" i="4" s="1"/>
  <c r="D28" i="4"/>
  <c r="D29" i="4" s="1"/>
  <c r="D220" i="4"/>
  <c r="D221" i="4" s="1"/>
  <c r="E109" i="4"/>
  <c r="E117" i="4"/>
  <c r="E568" i="4"/>
  <c r="D8" i="42"/>
  <c r="E124" i="4"/>
  <c r="E115" i="4"/>
  <c r="E125" i="4"/>
  <c r="E106" i="4"/>
  <c r="E105" i="4"/>
  <c r="E102" i="4"/>
  <c r="E564" i="4"/>
  <c r="E104" i="4"/>
  <c r="E107" i="4"/>
  <c r="E121" i="4"/>
  <c r="E116" i="4"/>
  <c r="E123" i="4"/>
  <c r="E114" i="4"/>
  <c r="E111" i="4"/>
  <c r="E108" i="4"/>
  <c r="E119" i="4"/>
  <c r="E122" i="4"/>
  <c r="E110" i="4"/>
  <c r="E112" i="4"/>
  <c r="E113" i="4"/>
  <c r="E118" i="4"/>
  <c r="E103" i="4"/>
  <c r="E554" i="4"/>
  <c r="E551" i="4"/>
  <c r="E559" i="4"/>
  <c r="E552" i="4"/>
  <c r="D572" i="4"/>
  <c r="E561" i="4" s="1"/>
  <c r="E570" i="4"/>
  <c r="E569" i="4"/>
  <c r="E563" i="4"/>
  <c r="E565" i="4"/>
  <c r="E548" i="4"/>
  <c r="E557" i="4"/>
  <c r="E558" i="4"/>
  <c r="E549" i="4"/>
  <c r="E555" i="4"/>
  <c r="E562" i="4"/>
  <c r="E550" i="4"/>
  <c r="E553" i="4"/>
  <c r="E556" i="4"/>
  <c r="E567" i="4"/>
  <c r="E571" i="4"/>
  <c r="E140" i="4"/>
  <c r="D442" i="4"/>
  <c r="D443" i="4" s="1"/>
  <c r="E135" i="4"/>
  <c r="E507" i="4"/>
  <c r="E506" i="4"/>
  <c r="E503" i="4"/>
  <c r="E500" i="4"/>
  <c r="D252" i="4"/>
  <c r="D253" i="4" s="1"/>
  <c r="E484" i="4"/>
  <c r="E487" i="4"/>
  <c r="E491" i="4"/>
  <c r="E485" i="4"/>
  <c r="E489" i="4"/>
  <c r="E138" i="4"/>
  <c r="E136" i="4"/>
  <c r="E139" i="4"/>
  <c r="E144" i="4"/>
  <c r="E142" i="4"/>
  <c r="E490" i="4"/>
  <c r="E504" i="4"/>
  <c r="E488" i="4"/>
  <c r="E498" i="4"/>
  <c r="D158" i="4"/>
  <c r="E141" i="4"/>
  <c r="E156" i="4"/>
  <c r="E145" i="4"/>
  <c r="E486" i="4"/>
  <c r="D508" i="4"/>
  <c r="E494" i="4"/>
  <c r="E495" i="4"/>
  <c r="E134" i="4"/>
  <c r="E149" i="4"/>
  <c r="E150" i="4"/>
  <c r="E155" i="4"/>
  <c r="E151" i="4"/>
  <c r="E137" i="4"/>
  <c r="D474" i="4"/>
  <c r="D475" i="4" s="1"/>
  <c r="E154" i="4"/>
  <c r="E153" i="4"/>
  <c r="E143" i="4"/>
  <c r="E148" i="4"/>
  <c r="E146" i="4"/>
  <c r="E496" i="4"/>
  <c r="E493" i="4"/>
  <c r="E505" i="4"/>
  <c r="E501" i="4"/>
  <c r="E499" i="4"/>
  <c r="D410" i="4"/>
  <c r="D411" i="4" s="1"/>
  <c r="D284" i="4"/>
  <c r="D285" i="4" s="1"/>
  <c r="D188" i="4"/>
  <c r="D189" i="4" s="1"/>
  <c r="D586" i="4" s="1"/>
  <c r="D60" i="4"/>
  <c r="D61" i="4" s="1"/>
  <c r="E70" i="4"/>
  <c r="E87" i="4"/>
  <c r="E81" i="4"/>
  <c r="E71" i="4"/>
  <c r="E91" i="4"/>
  <c r="E79" i="4"/>
  <c r="E73" i="4"/>
  <c r="E75" i="4"/>
  <c r="E89" i="4"/>
  <c r="E85" i="4"/>
  <c r="E76" i="4"/>
  <c r="E78" i="4"/>
  <c r="D7" i="42"/>
  <c r="E82" i="4"/>
  <c r="D94" i="4"/>
  <c r="E72" i="4"/>
  <c r="E77" i="4"/>
  <c r="E90" i="4"/>
  <c r="E93" i="4"/>
  <c r="E84" i="4"/>
  <c r="E92" i="4"/>
  <c r="E74" i="4"/>
  <c r="E80" i="4"/>
  <c r="E86" i="4"/>
  <c r="D581" i="4" l="1"/>
  <c r="D26" i="42" s="1"/>
  <c r="E26" i="42" s="1"/>
  <c r="E389" i="4"/>
  <c r="D593" i="4"/>
  <c r="D31" i="42" s="1"/>
  <c r="E31" i="42" s="1"/>
  <c r="F31" i="42" s="1"/>
  <c r="D587" i="4"/>
  <c r="D27" i="42" s="1"/>
  <c r="E27" i="42" s="1"/>
  <c r="F27" i="42" s="1"/>
  <c r="E519" i="4"/>
  <c r="D597" i="4"/>
  <c r="D35" i="42" s="1"/>
  <c r="E35" i="42" s="1"/>
  <c r="F35" i="42" s="1"/>
  <c r="D20" i="42"/>
  <c r="D21" i="43" s="1"/>
  <c r="E278" i="4"/>
  <c r="D589" i="4"/>
  <c r="D30" i="42" s="1"/>
  <c r="E30" i="42" s="1"/>
  <c r="F30" i="42" s="1"/>
  <c r="E235" i="4"/>
  <c r="D588" i="4"/>
  <c r="D12" i="42" s="1"/>
  <c r="D13" i="43" s="1"/>
  <c r="E474" i="4"/>
  <c r="D595" i="4"/>
  <c r="D33" i="42" s="1"/>
  <c r="E33" i="42" s="1"/>
  <c r="F33" i="42" s="1"/>
  <c r="D594" i="4"/>
  <c r="D32" i="42" s="1"/>
  <c r="E32" i="42" s="1"/>
  <c r="F32" i="42" s="1"/>
  <c r="E314" i="4"/>
  <c r="D590" i="4"/>
  <c r="D14" i="42" s="1"/>
  <c r="E53" i="4"/>
  <c r="D582" i="4"/>
  <c r="E537" i="4"/>
  <c r="E524" i="4"/>
  <c r="E531" i="4"/>
  <c r="E520" i="4"/>
  <c r="D540" i="4"/>
  <c r="E529" i="4" s="1"/>
  <c r="E533" i="4"/>
  <c r="E538" i="4"/>
  <c r="E8" i="42"/>
  <c r="F8" i="42" s="1"/>
  <c r="D9" i="43"/>
  <c r="E9" i="42"/>
  <c r="F9" i="42" s="1"/>
  <c r="D10" i="43"/>
  <c r="E7" i="42"/>
  <c r="F7" i="42" s="1"/>
  <c r="D8" i="43"/>
  <c r="E525" i="4"/>
  <c r="E530" i="4"/>
  <c r="E523" i="4"/>
  <c r="E527" i="4"/>
  <c r="E526" i="4"/>
  <c r="E535" i="4"/>
  <c r="E528" i="4"/>
  <c r="E522" i="4"/>
  <c r="E516" i="4"/>
  <c r="E521" i="4"/>
  <c r="E518" i="4"/>
  <c r="E536" i="4"/>
  <c r="E539" i="4"/>
  <c r="E532" i="4"/>
  <c r="E517" i="4"/>
  <c r="E497" i="4"/>
  <c r="E566" i="4"/>
  <c r="D318" i="4"/>
  <c r="E296" i="4"/>
  <c r="E303" i="4"/>
  <c r="E10" i="4"/>
  <c r="E9" i="4"/>
  <c r="E304" i="4"/>
  <c r="E305" i="4"/>
  <c r="E316" i="4"/>
  <c r="E308" i="4"/>
  <c r="E6" i="4"/>
  <c r="E295" i="4"/>
  <c r="E306" i="4"/>
  <c r="E17" i="4"/>
  <c r="E16" i="4"/>
  <c r="E20" i="4"/>
  <c r="E297" i="4"/>
  <c r="E18" i="4"/>
  <c r="E313" i="4"/>
  <c r="E294" i="4"/>
  <c r="E298" i="4"/>
  <c r="E311" i="4"/>
  <c r="E317" i="4"/>
  <c r="E299" i="4"/>
  <c r="E28" i="4"/>
  <c r="E29" i="4"/>
  <c r="E22" i="4"/>
  <c r="E26" i="4"/>
  <c r="E25" i="4"/>
  <c r="E13" i="4"/>
  <c r="E315" i="4"/>
  <c r="E309" i="4"/>
  <c r="E310" i="4"/>
  <c r="E301" i="4"/>
  <c r="E302" i="4"/>
  <c r="E300" i="4"/>
  <c r="E14" i="4"/>
  <c r="E7" i="4"/>
  <c r="E21" i="4"/>
  <c r="E12" i="4"/>
  <c r="E23" i="4"/>
  <c r="E8" i="4"/>
  <c r="E27" i="4"/>
  <c r="E15" i="4"/>
  <c r="D30" i="4"/>
  <c r="E11" i="4"/>
  <c r="E120" i="4"/>
  <c r="E436" i="4"/>
  <c r="E204" i="4"/>
  <c r="E205" i="4"/>
  <c r="E206" i="4"/>
  <c r="E207" i="4"/>
  <c r="E219" i="4"/>
  <c r="E209" i="4"/>
  <c r="E202" i="4"/>
  <c r="E214" i="4"/>
  <c r="E208" i="4"/>
  <c r="E220" i="4"/>
  <c r="E201" i="4"/>
  <c r="D222" i="4"/>
  <c r="E210" i="4"/>
  <c r="E199" i="4"/>
  <c r="E203" i="4"/>
  <c r="E213" i="4"/>
  <c r="E218" i="4"/>
  <c r="E198" i="4"/>
  <c r="E215" i="4"/>
  <c r="E221" i="4"/>
  <c r="E212" i="4"/>
  <c r="E217" i="4"/>
  <c r="E200" i="4"/>
  <c r="E239" i="4"/>
  <c r="E422" i="4"/>
  <c r="E431" i="4"/>
  <c r="E427" i="4"/>
  <c r="E425" i="4"/>
  <c r="E421" i="4"/>
  <c r="E437" i="4"/>
  <c r="E423" i="4"/>
  <c r="E442" i="4"/>
  <c r="E420" i="4"/>
  <c r="E434" i="4"/>
  <c r="E424" i="4"/>
  <c r="E435" i="4"/>
  <c r="E430" i="4"/>
  <c r="E440" i="4"/>
  <c r="E426" i="4"/>
  <c r="E432" i="4"/>
  <c r="E429" i="4"/>
  <c r="E428" i="4"/>
  <c r="E443" i="4"/>
  <c r="E439" i="4"/>
  <c r="D444" i="4"/>
  <c r="E441" i="4"/>
  <c r="E393" i="4"/>
  <c r="E394" i="4"/>
  <c r="E502" i="4"/>
  <c r="E396" i="4"/>
  <c r="E50" i="4"/>
  <c r="E39" i="4"/>
  <c r="E404" i="4"/>
  <c r="E59" i="4"/>
  <c r="D62" i="4"/>
  <c r="E249" i="4"/>
  <c r="E43" i="4"/>
  <c r="D6" i="42"/>
  <c r="E251" i="4"/>
  <c r="E245" i="4"/>
  <c r="E241" i="4"/>
  <c r="E391" i="4"/>
  <c r="E390" i="4"/>
  <c r="E233" i="4"/>
  <c r="E472" i="4"/>
  <c r="E398" i="4"/>
  <c r="E409" i="4"/>
  <c r="E475" i="4"/>
  <c r="E267" i="4"/>
  <c r="E388" i="4"/>
  <c r="E397" i="4"/>
  <c r="E453" i="4"/>
  <c r="E230" i="4"/>
  <c r="E236" i="4"/>
  <c r="E244" i="4"/>
  <c r="E458" i="4"/>
  <c r="E147" i="4"/>
  <c r="E461" i="4"/>
  <c r="E468" i="4"/>
  <c r="E88" i="4"/>
  <c r="E252" i="4"/>
  <c r="E253" i="4"/>
  <c r="E467" i="4"/>
  <c r="E463" i="4"/>
  <c r="E462" i="4"/>
  <c r="E466" i="4"/>
  <c r="E57" i="4"/>
  <c r="E46" i="4"/>
  <c r="E54" i="4"/>
  <c r="E459" i="4"/>
  <c r="E457" i="4"/>
  <c r="D476" i="4"/>
  <c r="E456" i="4"/>
  <c r="E473" i="4"/>
  <c r="D19" i="42"/>
  <c r="D20" i="43" s="1"/>
  <c r="E232" i="4"/>
  <c r="E246" i="4"/>
  <c r="E242" i="4"/>
  <c r="E238" i="4"/>
  <c r="E231" i="4"/>
  <c r="E240" i="4"/>
  <c r="E469" i="4"/>
  <c r="E460" i="4"/>
  <c r="E38" i="4"/>
  <c r="E61" i="4"/>
  <c r="E45" i="4"/>
  <c r="E285" i="4"/>
  <c r="E454" i="4"/>
  <c r="E452" i="4"/>
  <c r="E464" i="4"/>
  <c r="E455" i="4"/>
  <c r="E471" i="4"/>
  <c r="E237" i="4"/>
  <c r="E247" i="4"/>
  <c r="D254" i="4"/>
  <c r="E250" i="4"/>
  <c r="E234" i="4"/>
  <c r="E44" i="4"/>
  <c r="E58" i="4"/>
  <c r="E41" i="4"/>
  <c r="E55" i="4"/>
  <c r="E42" i="4"/>
  <c r="E60" i="4"/>
  <c r="E271" i="4"/>
  <c r="E40" i="4"/>
  <c r="E52" i="4"/>
  <c r="E48" i="4"/>
  <c r="E49" i="4"/>
  <c r="E47" i="4"/>
  <c r="E277" i="4"/>
  <c r="E265" i="4"/>
  <c r="E284" i="4"/>
  <c r="E410" i="4"/>
  <c r="E395" i="4"/>
  <c r="D17" i="42"/>
  <c r="D18" i="43" s="1"/>
  <c r="E411" i="4"/>
  <c r="E403" i="4"/>
  <c r="E402" i="4"/>
  <c r="E152" i="4"/>
  <c r="E405" i="4"/>
  <c r="E399" i="4"/>
  <c r="E392" i="4"/>
  <c r="E407" i="4"/>
  <c r="D412" i="4"/>
  <c r="E400" i="4"/>
  <c r="E408" i="4"/>
  <c r="E266" i="4"/>
  <c r="E268" i="4"/>
  <c r="E279" i="4"/>
  <c r="E276" i="4"/>
  <c r="E274" i="4"/>
  <c r="E262" i="4"/>
  <c r="E263" i="4"/>
  <c r="E281" i="4"/>
  <c r="E270" i="4"/>
  <c r="D286" i="4"/>
  <c r="E269" i="4"/>
  <c r="E272" i="4"/>
  <c r="E283" i="4"/>
  <c r="E264" i="4"/>
  <c r="E282" i="4"/>
  <c r="E273" i="4"/>
  <c r="E182" i="4"/>
  <c r="E174" i="4"/>
  <c r="E167" i="4"/>
  <c r="E183" i="4"/>
  <c r="E172" i="4"/>
  <c r="E189" i="4"/>
  <c r="E188" i="4"/>
  <c r="E169" i="4"/>
  <c r="E176" i="4"/>
  <c r="D190" i="4"/>
  <c r="D10" i="42"/>
  <c r="E186" i="4"/>
  <c r="E173" i="4"/>
  <c r="E180" i="4"/>
  <c r="E170" i="4"/>
  <c r="E171" i="4"/>
  <c r="E181" i="4"/>
  <c r="E166" i="4"/>
  <c r="E177" i="4"/>
  <c r="E168" i="4"/>
  <c r="E185" i="4"/>
  <c r="E187" i="4"/>
  <c r="E175" i="4"/>
  <c r="E178" i="4"/>
  <c r="E83" i="4"/>
  <c r="D18" i="42" l="1"/>
  <c r="E18" i="42" s="1"/>
  <c r="F18" i="42" s="1"/>
  <c r="D13" i="42"/>
  <c r="D14" i="43" s="1"/>
  <c r="E280" i="4"/>
  <c r="D11" i="42"/>
  <c r="D21" i="42"/>
  <c r="D22" i="43" s="1"/>
  <c r="H34" i="42"/>
  <c r="F26" i="42"/>
  <c r="E20" i="42"/>
  <c r="F20" i="42" s="1"/>
  <c r="D29" i="42"/>
  <c r="E29" i="42" s="1"/>
  <c r="F29" i="42" s="1"/>
  <c r="D28" i="42"/>
  <c r="E28" i="42" s="1"/>
  <c r="F28" i="42" s="1"/>
  <c r="D5" i="42"/>
  <c r="E534" i="4"/>
  <c r="E10" i="42"/>
  <c r="F10" i="42" s="1"/>
  <c r="D11" i="43"/>
  <c r="E6" i="42"/>
  <c r="F6" i="42" s="1"/>
  <c r="D7" i="43"/>
  <c r="E14" i="42"/>
  <c r="F14" i="42" s="1"/>
  <c r="D15" i="43"/>
  <c r="E13" i="42"/>
  <c r="F13" i="42" s="1"/>
  <c r="H30" i="42"/>
  <c r="E12" i="42"/>
  <c r="F12" i="42" s="1"/>
  <c r="H29" i="42"/>
  <c r="H28" i="42"/>
  <c r="E17" i="42"/>
  <c r="F17" i="42" s="1"/>
  <c r="H31" i="42"/>
  <c r="E19" i="42"/>
  <c r="F19" i="42" s="1"/>
  <c r="H33" i="42"/>
  <c r="E401" i="4"/>
  <c r="E307" i="4"/>
  <c r="E211" i="4"/>
  <c r="E312" i="4"/>
  <c r="E24" i="4"/>
  <c r="E19" i="4"/>
  <c r="E438" i="4"/>
  <c r="E216" i="4"/>
  <c r="E56" i="4"/>
  <c r="E51" i="4"/>
  <c r="E433" i="4"/>
  <c r="E406" i="4"/>
  <c r="E465" i="4"/>
  <c r="E470" i="4"/>
  <c r="E248" i="4"/>
  <c r="E243" i="4"/>
  <c r="E275" i="4"/>
  <c r="E184" i="4"/>
  <c r="E179" i="4"/>
  <c r="H35" i="42" l="1"/>
  <c r="E21" i="42"/>
  <c r="F21" i="42" s="1"/>
  <c r="D19" i="43"/>
  <c r="H32" i="42"/>
  <c r="E37" i="42"/>
  <c r="E47" i="42" s="1"/>
  <c r="F47" i="42" s="1"/>
  <c r="H26" i="42"/>
  <c r="D6" i="43"/>
  <c r="E5" i="42"/>
  <c r="F5" i="42" s="1"/>
  <c r="D41" i="42"/>
  <c r="E41" i="42" s="1"/>
  <c r="F37" i="42"/>
  <c r="D12" i="43"/>
  <c r="E11" i="42"/>
  <c r="F11" i="42" s="1"/>
  <c r="H27" i="42"/>
  <c r="E22" i="42" l="1"/>
  <c r="E46" i="42" s="1"/>
  <c r="F46" i="42" s="1"/>
  <c r="F22" i="42"/>
  <c r="E42" i="42"/>
  <c r="E48" i="42" s="1"/>
  <c r="F48" i="42" s="1"/>
  <c r="F41" i="42"/>
  <c r="F42" i="42" s="1"/>
  <c r="F49" i="42" l="1"/>
  <c r="E49" i="4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tc={BC50D182-2A74-4C37-9C4B-0192F02F76A7}</author>
    <author>tc={1F486FDF-2AB8-4B0D-8DE4-DCCEF9C49E6A}</author>
    <author>tc={2440CA5F-92A8-4F25-B0B3-C760975F58C0}</author>
    <author>tc={D590B8BE-2A75-4921-B475-51B117CC34E6}</author>
    <author>tc={9299864F-4680-4F1B-A75D-DB8C4C5B8334}</author>
    <author>tc={12B96428-CDDE-4AB7-BD3F-6520CDD0F425}</author>
    <author>tc={AFDEB811-6857-4BA0-BBE4-A9760BE5A946}</author>
    <author>tc={C83BFDB3-35CB-4345-958C-6B752B878F9A}</author>
    <author>tc={A55EF58F-0B9D-44C5-9718-20446BC8BEF9}</author>
    <author>Beatriz Jackiu Pisa</author>
    <author>tc={9804919E-5055-436D-8E0B-45602B3060AF}</author>
    <author>tc={8F95FD58-7045-4285-B9B0-E1C92D779B54}</author>
    <author>tc={82AE529B-B02D-4A97-B76E-80460E6AC30C}</author>
    <author>tc={C0CD3C1A-6B46-48BA-90AA-C1B98B9D8874}</author>
  </authors>
  <commentList>
    <comment ref="C10" authorId="0" shapeId="0" xr:uid="{BC50D182-2A74-4C37-9C4B-0192F02F76A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Ver CCT e estratégia interna</t>
      </text>
    </comment>
    <comment ref="O47" authorId="1" shapeId="0" xr:uid="{1F486FDF-2AB8-4B0D-8DE4-DCCEF9C49E6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Desconto Legal.</t>
      </text>
    </comment>
    <comment ref="O48" authorId="2" shapeId="0" xr:uid="{2440CA5F-92A8-4F25-B0B3-C760975F58C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365 DIAS / 12 meses / 02 profissionais para compôr as 12h.
Cada profissional trabalhará 15,21 dias no mês.</t>
      </text>
    </comment>
    <comment ref="O49" authorId="3" shapeId="0" xr:uid="{D590B8BE-2A75-4921-B475-51B117CC34E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anotar quantos dias úteis NAQUELE ESTADO existem durante a vigência pretendida. Sugestão de ferramenta: 
https://www.dias-uteis.com/
Escolhe país, estado e coloca as datas de início e fim de vigência.
aparecerão automaticamente os dados requeridos.</t>
      </text>
    </comment>
    <comment ref="O50" authorId="4" shapeId="0" xr:uid="{9299864F-4680-4F1B-A75D-DB8C4C5B833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Nº real médio de dias úteis mensais para o período do contrato.
CÁLCULO:
Nº de dias úteis do período / nº de meses do contrato.</t>
      </text>
    </comment>
    <comment ref="O52" authorId="5" shapeId="0" xr:uid="{12B96428-CDDE-4AB7-BD3F-6520CDD0F42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anotar quantos dias úteis NAQUELE ESTADO existem durante a vigência pretendida. Sugestão de ferramenta: 
https://www.dias-uteis.com/
Escolhe país, estado e coloca as datas de início e fim de vigência.
Clica em configurações e desmarca sábado como FDS.
Aparecerão automaticamente os dados requeridos.</t>
      </text>
    </comment>
    <comment ref="O54" authorId="6" shapeId="0" xr:uid="{AFDEB811-6857-4BA0-BBE4-A9760BE5A94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anotar quantos dias úteis NAQUELE ESTADO existem durante a vigência pretendida. Sugestão de ferramenta: 
https://www.dias-uteis.com/
Escolhe país, estado e coloca as datas de início e fim de vigência.
Clica em configurações e desmarca sábado como FDS.
Aparecerão automaticamente os dados requeridos.</t>
      </text>
    </comment>
    <comment ref="J69" authorId="7" shapeId="0" xr:uid="{C83BFDB3-35CB-4345-958C-6B752B878F9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Tem CCT que paga hora noturna reduzida como HE. Neste caso acrescentar o percentual de HE.</t>
      </text>
    </comment>
    <comment ref="I76" authorId="8" shapeId="0" xr:uid="{A55EF58F-0B9D-44C5-9718-20446BC8BEF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Conforma cláusula 38ª da CCT de SC, incluído o reflexo do adicional noturno sobre DSR</t>
      </text>
    </comment>
    <comment ref="Q98" authorId="9" shapeId="0" xr:uid="{5CCE10CB-39C9-48E4-A16F-D753B92B7E65}">
      <text>
        <r>
          <rPr>
            <sz val="9"/>
            <color indexed="81"/>
            <rFont val="Segoe UI"/>
            <charset val="1"/>
          </rPr>
          <t>Conforme CCT, 7% sobre o total da remuneração</t>
        </r>
      </text>
    </comment>
    <comment ref="I115" authorId="9" shapeId="0" xr:uid="{8B5E8C88-6EB8-4DF9-86C3-D00CAA68BFBF}">
      <text>
        <r>
          <rPr>
            <sz val="9"/>
            <color indexed="81"/>
            <rFont val="Segoe UI"/>
            <charset val="1"/>
          </rPr>
          <t xml:space="preserve">Baseado no piso salarial do supervisor de vigilância em SC - Fonte: www.dissídio.com.br
</t>
        </r>
      </text>
    </comment>
    <comment ref="P156" authorId="10" shapeId="0" xr:uid="{9804919E-5055-436D-8E0B-45602B3060A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Está preenchido com percentuais recomendados pela legislação vigente, por órgãos de controle ou com base em cadernos técnicos de órgãos do MPU e/ou órgãos governamentais.</t>
      </text>
    </comment>
    <comment ref="P159" authorId="11" shapeId="0" xr:uid="{8F95FD58-7045-4285-B9B0-E1C92D779B5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Percentual de 0,65% previsto no art.31 da lei 10.833/2003.
Licitante deverá declarar seu enquadramento tributário qdo da apresentação da proposta comercial.</t>
      </text>
    </comment>
    <comment ref="P160" authorId="12" shapeId="0" xr:uid="{82AE529B-B02D-4A97-B76E-80460E6AC30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Percentual de 3% previsto no art.31 da lei 10.833/2003.
Licitante deverá declarar seu enquadramento tributário qdo da apresentação da proposta comercial.</t>
      </text>
    </comment>
    <comment ref="P161" authorId="13" shapeId="0" xr:uid="{C0CD3C1A-6B46-48BA-90AA-C1B98B9D887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 percentual de ISS deve estar entre 2% e 5%, conforme inciso I do artigo 8º e o caput do art. 8º-A da Lei complementar nº 116/2003.
apresentar a média ponderada pelos municípios atendidos.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tc={8F94786D-5203-45C5-A438-717854410186}</author>
    <author>tc={9BBE7519-0160-41D8-A385-1A50400BD594}</author>
    <author>tc={A7FD7F46-C7A0-41F7-9288-95440E914868}</author>
    <author>tc={996C136B-366F-4EBE-8AD7-BBD07C7A7416}</author>
    <author>tc={5117DB8B-6724-4FEB-991A-605FD2E46A08}</author>
    <author>tc={2E42DF23-66FF-4033-9D61-76362ABAE836}</author>
    <author>tc={61CC6EB0-38B3-4CE2-AE72-B6EDBF717878}</author>
    <author>tc={9E31F6CF-2412-4BEE-8B3A-67D2D63F80E1}</author>
    <author>tc={6DC54523-D196-498B-9067-A01E18F0DC2C}</author>
    <author>tc={DCD909FF-E9ED-426A-A061-065FEB121DC2}</author>
    <author>tc={193B556A-80C3-48A5-A269-BE0DAFC1EE8F}</author>
    <author>tc={2092E243-65E0-4046-847B-55E4D675B138}</author>
    <author>tc={3FEC8D56-19E1-4377-9731-CE241B7E7527}</author>
  </authors>
  <commentList>
    <comment ref="F8" authorId="0" shapeId="0" xr:uid="{8F94786D-5203-45C5-A438-71785441018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8,33%
Fórmulas:
1 salário x (1/12) = 0,08333 = 8,33%
A retenção para a conta vinculada para 13º Salário é 8,33% e para Férias+Adicional de Férias é 12,10%, segundo o Anexo XII da IN 5/2017 SEGES.
Dessa forma, adotou-se a IN 5/2017 da SEGES para esta estimativa de custos.</t>
      </text>
    </comment>
    <comment ref="G8" authorId="1" shapeId="0" xr:uid="{9BBE7519-0160-41D8-A385-1A50400BD59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8,33%
Fórmulas:
1 salário x (1/11) = 0,083333 = 8,33%
A retenção para a conta vinculada para 13º Salário é 8,33% e para Férias+Adicional de Férias é 12,10%, segundo o Anexo XII da IN 5/2017 SEGES.
Dessa forma, adotou-se a IN 5/2017 da SEGES para esta estimativa de custos.</t>
      </text>
    </comment>
    <comment ref="F9" authorId="2" shapeId="0" xr:uid="{A7FD7F46-C7A0-41F7-9288-95440E91486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9,075%
Fórmulas:
1 salário x (1/11) = 0,09090 = 9,09% ≅ 9,075%
As "Férias" nos termos da IN 05/2017 é 12,10% ao invés de 11,11%.
IN 05/2017 SEGES = 3,025%
Fórmulas:
(1 salário/3) x (1/11 meses) = 0,0303 = 3,03% ≅ 3,025%</t>
      </text>
    </comment>
    <comment ref="G9" authorId="3" shapeId="0" xr:uid="{996C136B-366F-4EBE-8AD7-BBD07C7A741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 05/2017 SEGES = 9,075%
Fórmulas:
1 salário x (1/11) = 0,09090 = 9,09% ≅ 9,075%
As "Férias" nos termos da IN 05/2017 é 12,10% ao invés de 11,11%.
IN 05/2017 SEGES = 3,025%
Fórmulas:
(1 salário/3) x (1/11 meses) = 0,0303 = 3,03% ≅ 3,025%</t>
      </text>
    </comment>
    <comment ref="F15" authorId="4" shapeId="0" xr:uid="{5117DB8B-6724-4FEB-991A-605FD2E46A0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RAT: 3% (8011-1/01 -Atividades de vigilância e segurança privada )
FAP : O FAP pode variar de 0,5 a 2,0. 
Pode-se adota se como estimativa o FAT mediano de 1,25.
Cálculo : SAT = RAT x FAP, em que: 3,00 x 1,25000 = 3,75%
DIDÁTICA
O RAT (Risco de Acidente de trabalaho) a depender do grau de risco do serviço irá variar entre 1%, para risco leve,  2%, para risco médio, e 3% de risco grave. 
Para vigilância é 3,00%.
RAT: 3% (8011-1/01 -Atividades de vigilância e segurança privada)
FAP: Fator Acidentário de Prevenção (é a "nota da empresa com base no histórico de acidente de trabalho do ano anterior)
O FAP pode variar de 0,5 a 2,0. Adota se como estimativa o FAT mediano de 1,25.
Fonte:
http://sa.previdencia.gov.br/site/arquivos/office/4_101130-164603-107.pdf
Em licitações deve-se exigir que a empresa apresente espelho do FapWeb do ano vigente e Relatório SEFIP do mês anterior para comprovação do índice.</t>
      </text>
    </comment>
    <comment ref="G15" authorId="5" shapeId="0" xr:uid="{2E42DF23-66FF-4033-9D61-76362ABAE83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RAT: 3% (8011-1/01 -Atividades de vigilância e segurança privada )
FAP : O FAP pode variar de 0,5 a 2,0. Adota se como estimativa o FAT mediano de 1,25.
Cálculo : SAT = RAT x FAP, em que: 3,00 x 1,25000 = 3,75%
DIDÁTICA
O RAT (Risco de Acidente de trabalaho) a depender do grau de risco do serviço irá variar entre 1%, para risco leve,  2%, para risco médio, e 3% de risco grave. 
Para vigilância é 3,00%.
RAT: 3% (8011-1/01 -Atividades de vigilância e segurança privada)
FAP: Fator Acidentário de Prevenção (é a "nota da empresa com base no histórico de acidente de trabalho do ano anterior)
O FAP pode variar de 0,5 a 2,0. Adota se como estimativa o FAT mediano de 1,25.
Fonte:
http://sa.previdencia.gov.br/site/arquivos/office/4_101130-164603-107.pdf
Em licitações deve-se exigir que a empresa apresente espelho do FapWeb do ano vigente e Relatório SEFIP do mês anterior para comprovação do índice.</t>
      </text>
    </comment>
    <comment ref="G25" authorId="6" shapeId="0" xr:uid="{61CC6EB0-38B3-4CE2-AE72-B6EDBF71787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INCIDÊNCIA DOS ENCARGOS SOCIAIS E TRABALHISTAS SOBRE 13º SALÁRIO E FÉRIAS+ADIC DE FÉRIAS
Considerando o SAT (RAT Ajustado) = 3% (sendo RAT 3% e FAP MÉDIO = 1,25%) e, portanto:
Lucros Real e Presumido = 37,55%
SIMPLES Nacional = 31,75%
TABELA:
Lucro Real e Presumido
13º salário: 8,33% x 37,55% = 3,13%
Férias + Abono: 12,10% x 37,55% = 4,54%
Simples Nacional
13º salário: 8,33% x 31,75% = 2,65%
Férias + Abono: 12,10% x 31,75% = 3,84%</t>
      </text>
    </comment>
    <comment ref="F32" authorId="7" shapeId="0" xr:uid="{9E31F6CF-2412-4BEE-8B3A-67D2D63F80E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  <comment ref="G32" authorId="8" shapeId="0" xr:uid="{6DC54523-D196-498B-9067-A01E18F0DC2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  <comment ref="F35" authorId="9" shapeId="0" xr:uid="{DCD909FF-E9ED-426A-A061-065FEB121DC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  <comment ref="G35" authorId="10" shapeId="0" xr:uid="{193B556A-80C3-48A5-A269-BE0DAFC1EE8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Valores diluídos para a qde de meses do contrato.
Verificar se há adicinal proporcional quando acima de 12 meses.
Lei 12.506/2011.</t>
      </text>
    </comment>
    <comment ref="F39" authorId="11" shapeId="0" xr:uid="{2092E243-65E0-4046-847B-55E4D675B13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Percentual Total precisa ser suficiente para cobrir custos com rescisão. Perc mínimo recomendado de 4%.</t>
      </text>
    </comment>
    <comment ref="G39" authorId="12" shapeId="0" xr:uid="{3FEC8D56-19E1-4377-9731-CE241B7E752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Percentual Total precisa ser suficiente para cobrir custos com rescisão. Perc mínimo recomendado de 4%.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tc={D8F456BB-DA06-4C2D-9817-DAD24597D1A8}</author>
    <author>tc={6EEFFD52-536F-4D28-90BE-0097285B5AC0}</author>
    <author>tc={C383FE5C-365F-422C-87E6-CD0BD6ACB93D}</author>
    <author>Beatriz Jackiu Pisa</author>
    <author>tc={65E8AFF2-A6BE-4FC9-9A54-3DB7CCD466E3}</author>
    <author>tc={930FF837-F40D-4A95-BB46-7C3859058F86}</author>
    <author>tc={BA5C8065-0DB9-475B-8ECF-FB5808D03D5F}</author>
    <author>tc={0DA6B35D-B4FC-44BC-A4C2-28919DA484AF}</author>
    <author>tc={3F14752C-4D4B-496C-B4F2-CE20F4C98BF3}</author>
    <author>tc={5B0DDF9F-B889-4A96-840E-A0F6FF8F3838}</author>
    <author>tc={5CE69BE2-AC6F-47E5-A235-B37A0E85AA2E}</author>
    <author>tc={B77ABE69-357D-495F-9978-B8907F38FE99}</author>
    <author>tc={9FD53EAE-7D1B-4238-A8E7-1B8484FE3F18}</author>
    <author>tc={B33E5B79-ED9F-4B35-8074-85899BE646C1}</author>
  </authors>
  <commentList>
    <comment ref="D2" authorId="0" shapeId="0" xr:uid="{D8F456BB-DA06-4C2D-9817-DAD24597D1A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Fonte de consulta 09/2021. 
Pesquisa google compra por atacado em kits feita pela Juliana Tosta</t>
      </text>
    </comment>
    <comment ref="B23" authorId="1" shapeId="0" xr:uid="{6EEFFD52-536F-4D28-90BE-0097285B5AC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Estimativa.</t>
      </text>
    </comment>
    <comment ref="B24" authorId="2" shapeId="0" xr:uid="{C383FE5C-365F-422C-87E6-CD0BD6ACB93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https://www.extra.com.br/roupeiro-de-aco-com-02-portas-grandes-182x032x042m-cz-cz-w3-10012-1519963340/p/1519963340?utm_medium=cpc&amp;utm_source=GP_PLA&amp;IdSku=1519963340&amp;idLojista=41188&amp;utm_campaign=3P_M%C3%B3veis_SSC&amp;gclid=EAIaIQobChMI9bq2zIHj8gIVCxKRCh2SNQ8pEAQYBiABEgIA8fD_BwE
Acesso em 03/09/2021</t>
      </text>
    </comment>
    <comment ref="F25" authorId="3" shapeId="0" xr:uid="{BD3F4F32-E5D2-45BE-A8E0-2E415D98BC98}">
      <text>
        <r>
          <rPr>
            <sz val="9"/>
            <color indexed="81"/>
            <rFont val="Segoe UI"/>
            <charset val="1"/>
          </rPr>
          <t>Média de 2 postos por agencia para 2025</t>
        </r>
      </text>
    </comment>
    <comment ref="B35" authorId="4" shapeId="0" xr:uid="{65E8AFF2-A6BE-4FC9-9A54-3DB7CCD466E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https://www.brasiltatica.com.br/armas-de-fogo/revolver
Preço à vista
Acesso em 03/09/2021</t>
      </text>
    </comment>
    <comment ref="B36" authorId="5" shapeId="0" xr:uid="{930FF837-F40D-4A95-BB46-7C3859058F8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https://www.brasiltatica.com.br/pistola%20380?_q=pistola%20380&amp;map=ft
Preço à vista.
Consulta em 03/09/2021</t>
      </text>
    </comment>
    <comment ref="B38" authorId="6" shapeId="0" xr:uid="{BA5C8065-0DB9-475B-8ECF-FB5808D03D5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a substituição da munição a cada 12 meses.
01 cx com 10 = R$ 95,90
06 munições = R$ 57,54
Ver fonte com CECPA</t>
      </text>
    </comment>
    <comment ref="F39" authorId="7" shapeId="0" xr:uid="{0DA6B35D-B4FC-44BC-A4C2-28919DA484A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1 DMP por agência (em média 03 vigilantes por ag)</t>
      </text>
    </comment>
    <comment ref="B41" authorId="8" shapeId="0" xr:uid="{3F14752C-4D4B-496C-B4F2-CE20F4C98BF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https://safestore.com.br/categoria-produto/coletes-balisticos-colete-a-prova-de-balas-curitiba/nivel-iii-a-coletes-balisticos-colete-a-prova-de-balas-curitiba/
aCESSO EM 31/08</t>
      </text>
    </comment>
    <comment ref="B42" authorId="9" shapeId="0" xr:uid="{5B0DDF9F-B889-4A96-840E-A0F6FF8F383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https://safestore.com.br/categoria-produto/acessorios/lanternas/
aCESSO EM 31/08/2021</t>
      </text>
    </comment>
    <comment ref="F42" authorId="10" shapeId="0" xr:uid="{5CE69BE2-AC6F-47E5-A235-B37A0E85AA2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01 unidade por agência.
Em média 02 vigilantes por agência.
Portanto, considerado 0,5 lanterna por vigilante.</t>
      </text>
    </comment>
    <comment ref="F50" authorId="11" shapeId="0" xr:uid="{B77ABE69-357D-495F-9978-B8907F38FE9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Pesquisa no site rent a car R$ 1.461,54 para 5 diárias Corolla automático.</t>
      </text>
    </comment>
    <comment ref="F51" authorId="12" shapeId="0" xr:uid="{9FD53EAE-7D1B-4238-A8E7-1B8484FE3F1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Ver cotação regional. Tem muita variação a depender da região atendida.
RJ e SP o custo é mais barato devido a relação oferta x demanda.</t>
      </text>
    </comment>
    <comment ref="F52" authorId="13" shapeId="0" xr:uid="{B33E5B79-ED9F-4B35-8074-85899BE646C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Depreciação de Motociclos de 25% ao ano (04 anos).
Anexo I da IN SRF No 162, de 1998, Posição 8711) Fonte : Fazenda Nacional.
modelo de referência:
Cod fipe 811147-2
R$ 40,00 de manutenção mensal
R$ 180,00 de combustível (15KM/dia)
Considerado preço R$ 6,00/l em média.</t>
      </text>
    </comment>
  </commentList>
</comments>
</file>

<file path=xl/sharedStrings.xml><?xml version="1.0" encoding="utf-8"?>
<sst xmlns="http://schemas.openxmlformats.org/spreadsheetml/2006/main" count="1325" uniqueCount="348">
  <si>
    <t>CAIXA ECONÔMICA FEDERAL</t>
  </si>
  <si>
    <t>SUCPA - SN COMPRAS</t>
  </si>
  <si>
    <t>DATA:</t>
  </si>
  <si>
    <t>Dados referentes à licitação</t>
  </si>
  <si>
    <t>Nº do Processo (X.XX.XXX.XXXXXX/XXXX-XX)</t>
  </si>
  <si>
    <t>X.XX.XXX.XXXXXX/20XX-XX</t>
  </si>
  <si>
    <t>Modalidade de Licitação nº (XX/AAAA)</t>
  </si>
  <si>
    <t>Data / Horário</t>
  </si>
  <si>
    <t>XX/XX/20XX</t>
  </si>
  <si>
    <t>HH:MM</t>
  </si>
  <si>
    <t>Dados referentes à contratação</t>
  </si>
  <si>
    <t>A</t>
  </si>
  <si>
    <t>Data de Apresentação da Proposta (DD/MM/AAAA)</t>
  </si>
  <si>
    <t>B</t>
  </si>
  <si>
    <t>Local de Execução (Sede, Anexo I ou II, PTM, PRM)</t>
  </si>
  <si>
    <t>C</t>
  </si>
  <si>
    <t>Unidade da Federação</t>
  </si>
  <si>
    <t>D</t>
  </si>
  <si>
    <t>Acordo, Conv. ou Sentença Normativa em Dissídio Coletivo (MM/AAAA)</t>
  </si>
  <si>
    <t>E</t>
  </si>
  <si>
    <t>Número CCT</t>
  </si>
  <si>
    <t>F</t>
  </si>
  <si>
    <t>G</t>
  </si>
  <si>
    <t>H</t>
  </si>
  <si>
    <t>Número de Meses de Execução Contratual</t>
  </si>
  <si>
    <t>Mão-de-obra</t>
  </si>
  <si>
    <t>Tipo de Serviço (mesmo serviço com características distintas)</t>
  </si>
  <si>
    <t>Vigilância</t>
  </si>
  <si>
    <t>Classificação Brasileira de Ocupações (CBO)</t>
  </si>
  <si>
    <t>5173-30</t>
  </si>
  <si>
    <t>Categoria Profissional (vinculada à execução contratual)</t>
  </si>
  <si>
    <t>Vigilante</t>
  </si>
  <si>
    <t>Data-Base da Categoria (DD/MM/AAAA)</t>
  </si>
  <si>
    <t>Salário Mínimo vigente no país (em R$)</t>
  </si>
  <si>
    <t>Piso Sindicato</t>
  </si>
  <si>
    <t>DADOS ESTATÍSTICOS</t>
  </si>
  <si>
    <t>MÓDULO 1 e 2.3: COMPOSIÇÃO DA REMUNERAÇÃO e BENEFÍCIOS MENSAIS E DIÁRIOS</t>
  </si>
  <si>
    <t>Composição da Remuneração</t>
  </si>
  <si>
    <t>Dias / Horas / Minutos / %</t>
  </si>
  <si>
    <t>Divisor de Horas padrão (em horas) 220h</t>
  </si>
  <si>
    <t>Divisor de Horas (em horas) posto 12/36h</t>
  </si>
  <si>
    <t>Divisor de Horas (em horas) postos 720h</t>
  </si>
  <si>
    <t>Divisor de Horas (em horas) postos 215,6h</t>
  </si>
  <si>
    <t>Divisor de Horas (em horas) postos 192h</t>
  </si>
  <si>
    <t>Hora Normal (em minutos)</t>
  </si>
  <si>
    <t>Hora Noturna (em minutos)</t>
  </si>
  <si>
    <t>Dias da semana</t>
  </si>
  <si>
    <t>I</t>
  </si>
  <si>
    <t xml:space="preserve">Adicional de Periculosidade (em %) </t>
  </si>
  <si>
    <t>J</t>
  </si>
  <si>
    <t xml:space="preserve">Adicinal noturno (em %) </t>
  </si>
  <si>
    <t>K</t>
  </si>
  <si>
    <t>Adicional de Produtividade (em %)</t>
  </si>
  <si>
    <t>L</t>
  </si>
  <si>
    <t>Hora Extra Normal (em %)</t>
  </si>
  <si>
    <t>M</t>
  </si>
  <si>
    <t>Hora Extra Domingos e feriados (em %)</t>
  </si>
  <si>
    <t>N</t>
  </si>
  <si>
    <t>Tempo de Intervalo para Refeição (em minutos)</t>
  </si>
  <si>
    <t>O</t>
  </si>
  <si>
    <t>Desconto Remuneração Transporte (em %)</t>
  </si>
  <si>
    <t>Mensal</t>
  </si>
  <si>
    <t>P</t>
  </si>
  <si>
    <t>Dias Trabalhados 12 x 36 horas</t>
  </si>
  <si>
    <t>Q</t>
  </si>
  <si>
    <t>R</t>
  </si>
  <si>
    <t>Dias Trabalhados 44 horas (ver calc dias úteis)</t>
  </si>
  <si>
    <t>S</t>
  </si>
  <si>
    <t>Média dias mensais</t>
  </si>
  <si>
    <t>T</t>
  </si>
  <si>
    <t>U</t>
  </si>
  <si>
    <t>Média de domingos/feriados por mês</t>
  </si>
  <si>
    <t>V</t>
  </si>
  <si>
    <t>Dias úteis do período (segunda a sábado)</t>
  </si>
  <si>
    <t>X</t>
  </si>
  <si>
    <t>Média dias úteis do mês (segunda a sábado)</t>
  </si>
  <si>
    <t>CUSTOS POR EMPREGADO</t>
  </si>
  <si>
    <t>MÓDULO 1: COMPOSIÇÃO DA REMUNERAÇÃO</t>
  </si>
  <si>
    <t>Composição Remuneração Vigilante</t>
  </si>
  <si>
    <t>Item</t>
  </si>
  <si>
    <t>Tipo de Serviço</t>
  </si>
  <si>
    <t>Nº de prof por posto</t>
  </si>
  <si>
    <t>Jornada 
(hrs)</t>
  </si>
  <si>
    <t>Salário Base</t>
  </si>
  <si>
    <t>Adicional de Função</t>
  </si>
  <si>
    <t>Adicional de Periculosidade</t>
  </si>
  <si>
    <t>Adicional Noturno</t>
  </si>
  <si>
    <t>Hora Noturna Reduzida</t>
  </si>
  <si>
    <t>Hora Extra</t>
  </si>
  <si>
    <t>DSR</t>
  </si>
  <si>
    <t>Remuneração</t>
  </si>
  <si>
    <t>Posto "A"</t>
  </si>
  <si>
    <t>Posto "A1"</t>
  </si>
  <si>
    <t>Posto "B"</t>
  </si>
  <si>
    <t>Posto "C"</t>
  </si>
  <si>
    <t>Posto "C1"</t>
  </si>
  <si>
    <t>Posto "D"</t>
  </si>
  <si>
    <t>Posto "E"</t>
  </si>
  <si>
    <t>Posto "E1"</t>
  </si>
  <si>
    <t>Posto "E2"</t>
  </si>
  <si>
    <t>Posto "H"</t>
  </si>
  <si>
    <t>Posto ASPP tipo "A"</t>
  </si>
  <si>
    <t>Posto ASPP tipo "B"</t>
  </si>
  <si>
    <t>Posto ASPP tipo "C"</t>
  </si>
  <si>
    <t>Posto ASPP tipo "D"</t>
  </si>
  <si>
    <t>Posto ASPP tipo "E"</t>
  </si>
  <si>
    <t>Posto "IVI"</t>
  </si>
  <si>
    <t>Submódulo 2.3 - Benefícios Mensais e Diários</t>
  </si>
  <si>
    <t>2.3</t>
  </si>
  <si>
    <t>Benefícios Mensais e Diários e gratificações de caráter indenizatório</t>
  </si>
  <si>
    <t>Frequência</t>
  </si>
  <si>
    <t>Valor 
(em R$ / %)</t>
  </si>
  <si>
    <t>Transporte</t>
  </si>
  <si>
    <t>Dia útil</t>
  </si>
  <si>
    <t>Seguro de Vida (inc. aux. Morte funeral, etc.)</t>
  </si>
  <si>
    <t>Fracionamento do Insumo</t>
  </si>
  <si>
    <t>Especificar</t>
  </si>
  <si>
    <t>MÓDULO 5: INSUMOS DIVERSOS</t>
  </si>
  <si>
    <t>Tipo de posto</t>
  </si>
  <si>
    <t>Sedan luxo (diária)</t>
  </si>
  <si>
    <t>Blindado (diária)</t>
  </si>
  <si>
    <t>Motocicleta 125cc (mensal)</t>
  </si>
  <si>
    <t>Uniforme
Crachá</t>
  </si>
  <si>
    <t>Materiais</t>
  </si>
  <si>
    <t>Equipamentos</t>
  </si>
  <si>
    <t>Custo mensal por posto armado</t>
  </si>
  <si>
    <t>Custo mensal por posto desarmado</t>
  </si>
  <si>
    <t>Custo mensal por ASPP 1 agente</t>
  </si>
  <si>
    <t>Custo mensal por ASPP 2 agentes</t>
  </si>
  <si>
    <t>Veículo (DIÁRIA)</t>
  </si>
  <si>
    <t>Insumos Diversos</t>
  </si>
  <si>
    <t>Uniforme/Crachá 
(por vigilante)</t>
  </si>
  <si>
    <t>Materiais 
(por posto)</t>
  </si>
  <si>
    <t>Equipamentos 
(por posto - 1 agente)</t>
  </si>
  <si>
    <t>Veículo (Mensal)</t>
  </si>
  <si>
    <t>Total</t>
  </si>
  <si>
    <t>MÓDULO 6: CUSTOS INDIRETOS, TRIBUTOS E LUCRO</t>
  </si>
  <si>
    <t>Custos Indiretos, Tributos e Lucro</t>
  </si>
  <si>
    <t>%</t>
  </si>
  <si>
    <t>Custos Indiretos</t>
  </si>
  <si>
    <t>Lucro</t>
  </si>
  <si>
    <t>D.1</t>
  </si>
  <si>
    <t>Tributos Federais - PIS</t>
  </si>
  <si>
    <t>D.2</t>
  </si>
  <si>
    <t>Tributos Federais - Cofins</t>
  </si>
  <si>
    <t>D.3</t>
  </si>
  <si>
    <t>Tributos Federais - ISS</t>
  </si>
  <si>
    <t>ENCARGOS</t>
  </si>
  <si>
    <t>MÓDULOS 02 AO 04</t>
  </si>
  <si>
    <t>MÓDULO 2 - ENCARGOS E BENEFÍCIOS ANUAIS, MENSAIS E DIÁRIOS</t>
  </si>
  <si>
    <t>Submódulo 2.1 - 13º (Décimo Terceiro) Salário, Férias e Adicional de Férias</t>
  </si>
  <si>
    <t>Perc. (%) Legislação</t>
  </si>
  <si>
    <t>A -</t>
  </si>
  <si>
    <t>13º (Décimo Terceiro) Salário (VERBA APROVISIONADA)
Cálculo (1/12) x 100 = 8,33%</t>
  </si>
  <si>
    <t>B -</t>
  </si>
  <si>
    <t>Férias e Adicional de Férias (VERBA APROVISIONADA) - 
Cálculo: ( (1/11) x 100 = 9,09% ) + (1/3)*(1/11) x 100 = 3,03% = 12,10%</t>
  </si>
  <si>
    <t>Total do Submódulo 2.1</t>
  </si>
  <si>
    <t>Submódulo 2.2 - Encargos Previdenciários, FGTS e Outras Contribuições</t>
  </si>
  <si>
    <t xml:space="preserve">INSS - Art. 22, Inciso I, da Lei nº 8.212/91                                                                                    </t>
  </si>
  <si>
    <t xml:space="preserve">Salário Educação - Art. 3º, Inciso I, Decreto n.º 87.043/82                                               </t>
  </si>
  <si>
    <t>C -</t>
  </si>
  <si>
    <t xml:space="preserve">Seguro Acidente de Trabalho (RAT x FAP) - Decreto nº 3.048/99 </t>
  </si>
  <si>
    <t>D -</t>
  </si>
  <si>
    <t xml:space="preserve">SESC ou SESI - Art. 3º, Lei n.º 8.036/90 </t>
  </si>
  <si>
    <t>E -</t>
  </si>
  <si>
    <t>SENAI - SENAC - Decreto n.º 2.318/86</t>
  </si>
  <si>
    <t>F -</t>
  </si>
  <si>
    <t xml:space="preserve">SEBRAE - Art. 8º, Lei n.º 8.029/90 e Lei n.º 8.154/90                                          </t>
  </si>
  <si>
    <t>G -</t>
  </si>
  <si>
    <t xml:space="preserve">INCRA - Lei n.º 7.787/89 e DL n.º 1.146/70                          </t>
  </si>
  <si>
    <t>H -</t>
  </si>
  <si>
    <t xml:space="preserve">FGTS - Art. 15, Lei nº 8.030/90 e Art. 7º, III, CF                                                                      </t>
  </si>
  <si>
    <t>Total do Submódulo 2.2</t>
  </si>
  <si>
    <t>RESUMO DO MÓDULO 2 - Encargos e Benefícios Anuais, Mensais e Diários</t>
  </si>
  <si>
    <t>2.1 -</t>
  </si>
  <si>
    <t>13º (Décimo Terceiro) Salário, Férias e Adicional de Férias</t>
  </si>
  <si>
    <t>2.1.1 -</t>
  </si>
  <si>
    <t>Incidência dos encargos do Submódulo 2.2 sobre 13º salário, Férias e 1/3 Adicional de Férias</t>
  </si>
  <si>
    <t>2.2 -</t>
  </si>
  <si>
    <t>Encargos Previdenciários, FGTS e Outras Contribuições</t>
  </si>
  <si>
    <t>TOTAL DO MÓDULO 2</t>
  </si>
  <si>
    <t>MÓDULO 3 - PROVISÃO PARA RESCISÃO</t>
  </si>
  <si>
    <t>Metodologias de cálculo baseadas nos índices orientados pelo TCU, nos dados do IBGE, nos estudos de Instituições Públicas e, estão em parâmetros que correspondem ao percentual máximo que a CAIXA deve pagar para cada item.</t>
  </si>
  <si>
    <t>Provisão para Rescisão</t>
  </si>
  <si>
    <t>% do CJF NT 001/2013</t>
  </si>
  <si>
    <t>% da NT CISET  002/2018</t>
  </si>
  <si>
    <r>
      <t xml:space="preserve">Incidência dos Encargos do Submódulo 2.2 sobre o Aviso-Prévio Trabalhado 
</t>
    </r>
    <r>
      <rPr>
        <sz val="10"/>
        <rFont val="Tw Cen MT"/>
        <family val="2"/>
      </rPr>
      <t xml:space="preserve">      Base de Cálculo: Item 2.2 * Aviso-Prévio Trabalhado</t>
    </r>
  </si>
  <si>
    <t>TOTAL DO MÓDULO 3</t>
  </si>
  <si>
    <t>MÓDULO 4 - CUSTO DE REPOSIÇÃO DO PROFISSIONAL AUSENTE</t>
  </si>
  <si>
    <t>Base em histórico da empresa para determinado serviço e referem-se somente ao custo que será pago ao repositor pelos dias trabalhados quando da necessidade de substituir a mão de obra alocada na prestação do serviço.</t>
  </si>
  <si>
    <t>Submódulo 4.1 - Ausências Legais</t>
  </si>
  <si>
    <t>Substituto na cobertura de Férias - Aprovisionado no módulo 2.1 e, liberado a partir do 13º mês da vigência para cada profissional escalado para gozar férias.</t>
  </si>
  <si>
    <t>Substituto na cobertura de Ausências Legais CLT- Cálculo: 
(2,96/30) x (1/12) = 0,82%
(5,96/365 dias) = 1,63%</t>
  </si>
  <si>
    <t>Substituto na cobertura de Licença Paternidade - Cálculo: ((5/30) /12) x 0,015 = 0,02%</t>
  </si>
  <si>
    <t>Substituto na cobertura de Ausência por Acidente de Trabalho - Calculo: 
((15/30)/12) x 0,0078 x 100 = 0,03%.
[(15/30)/12] x 0,08 x 100 = 0,33%</t>
  </si>
  <si>
    <t>Substituto na cobertura de Afastamento Maternidade - Cálculo: 
(0,0144 x 0,1 x 0,4509 x 6/12) = 0,03%.
0,02 x (4/12) / 12 = 0,06%</t>
  </si>
  <si>
    <t>Subtotal do Submódulo 4.1</t>
  </si>
  <si>
    <t>Encargos Previdenciários, FGTS e Outras Contribuições - Cálculo: (36,80%)*(0,91%) = 0,33% ou (36,80%)*(2,04%) = 0,75%</t>
  </si>
  <si>
    <t>Total do Submódulo 4.1</t>
  </si>
  <si>
    <t xml:space="preserve">O artigo 473 da CLT e os Acórdãos TCU nº 1.904/2007 e nº 1.753/2008 - Plenário abordam sobre ausências legais. 
Parâmetros: IBGE (5,96 dias/ano) - CCT (em regra são 7 dias)
Contratos vigentes na Administração Pública e Contratos anteriores da CAIXA. </t>
  </si>
  <si>
    <t>RESUMO DOS MÓDULOS 2 ao 4  - Encargos sobre a Mão de Obra</t>
  </si>
  <si>
    <t>Módulo 2</t>
  </si>
  <si>
    <t>Módulo 3</t>
  </si>
  <si>
    <t>Módulo 4</t>
  </si>
  <si>
    <t xml:space="preserve">Total dos Módulos 2, 3 e 4 </t>
  </si>
  <si>
    <t>Média simples dos encargos sobre mão de obra</t>
  </si>
  <si>
    <t>PLANILHA DE CUSTOS COM UNIFORMES, CRACHÁ - VIGÊNCIA CONTRATUAL</t>
  </si>
  <si>
    <t>Descrição</t>
  </si>
  <si>
    <t>Preço médio pesquisado 
Unitário
(R$)</t>
  </si>
  <si>
    <t>Custo
Total de
Uniformes
(R$)</t>
  </si>
  <si>
    <t>Calça</t>
  </si>
  <si>
    <t>Camisa Manga comprida</t>
  </si>
  <si>
    <t>Camisa Social ASPP</t>
  </si>
  <si>
    <t>Terno ASPP</t>
  </si>
  <si>
    <t>Coturno vigilante</t>
  </si>
  <si>
    <t>Sapato social</t>
  </si>
  <si>
    <t>Cinto nylon</t>
  </si>
  <si>
    <t>Distintivo emborrachado</t>
  </si>
  <si>
    <t>Japona</t>
  </si>
  <si>
    <t>Meia</t>
  </si>
  <si>
    <t>Boné</t>
  </si>
  <si>
    <t>Capa para colete</t>
  </si>
  <si>
    <t>Crachá de identificação</t>
  </si>
  <si>
    <t>Custo mensal por vigilante</t>
  </si>
  <si>
    <t>Custo mensal por vigilante ASPP</t>
  </si>
  <si>
    <t>PLANILHA DE CUSTOS COM MATERIAIS - VIGÊNCIA CONTRATUAL</t>
  </si>
  <si>
    <t>Vida útil</t>
  </si>
  <si>
    <t>Custo
Total de EPI
(R$)</t>
  </si>
  <si>
    <t>Livro de ocorrências</t>
  </si>
  <si>
    <t>cofre de armas</t>
  </si>
  <si>
    <t>1kit diversos (caixa plástica para arma, capa de chuva, fone ouvido, carregador, câmera fotográfica, PIM, etc.)</t>
  </si>
  <si>
    <t>Armário de aço</t>
  </si>
  <si>
    <t>Custo mensal por vigilante Desarmado</t>
  </si>
  <si>
    <t>Custo mensal por Posto ASPP - 01 agente</t>
  </si>
  <si>
    <t>Custo mensal por Posto ASPP - 02 agentes</t>
  </si>
  <si>
    <t>PLANILHA DE CUSTOS COM EQUIPAMENTOS - VIGÊNCIA CONTRATUAL</t>
  </si>
  <si>
    <t>Vida útil (meses)</t>
  </si>
  <si>
    <t>Cassetete completo</t>
  </si>
  <si>
    <t>Rádio transmissor</t>
  </si>
  <si>
    <t>Revolver Calibre 38"</t>
  </si>
  <si>
    <t>Pistola 380</t>
  </si>
  <si>
    <t>coldre completo com cinturão</t>
  </si>
  <si>
    <t>Munição</t>
  </si>
  <si>
    <t>DMP</t>
  </si>
  <si>
    <t>TAG NFC</t>
  </si>
  <si>
    <t>Colete à prova de balas</t>
  </si>
  <si>
    <t>Lanterna recarregável</t>
  </si>
  <si>
    <t>PLANILHA DE CUSTOS COM VEÍCULO</t>
  </si>
  <si>
    <t>Tipo</t>
  </si>
  <si>
    <t>Diária</t>
  </si>
  <si>
    <t>https://www.cbc.com.br/coletes-balisticos/</t>
  </si>
  <si>
    <t>QUADROS RESUMO - SERVIÇOS DE VIGILÂNCIA PATRIMONIAL E PESSOAL</t>
  </si>
  <si>
    <t>Mão de obra vinculada à execução contratual (valor por posto de trabalho)</t>
  </si>
  <si>
    <t>Valor (R$)</t>
  </si>
  <si>
    <t>representatividade no preço</t>
  </si>
  <si>
    <t xml:space="preserve">Módulo 2, 3 e 4.1 - Encargos Trabalhistas da Legislação/estimativas </t>
  </si>
  <si>
    <t>Base aplicação CI</t>
  </si>
  <si>
    <t>Base aplicação Lucro</t>
  </si>
  <si>
    <t>Base aplicação Fator T</t>
  </si>
  <si>
    <t xml:space="preserve">Custos Indiretos </t>
  </si>
  <si>
    <t>Verificar local ISS</t>
  </si>
  <si>
    <t>PIS</t>
  </si>
  <si>
    <t>COFINS</t>
  </si>
  <si>
    <t>Máximo PIS/COFINS</t>
  </si>
  <si>
    <t>Módulo 5 - Insumos Diversos (Uniformes - EPI - Crachá - Materiais - Equipamentos - Veículos)</t>
  </si>
  <si>
    <t>Fator Tributo (Fator T)</t>
  </si>
  <si>
    <t>Subtotal</t>
  </si>
  <si>
    <t>Resultado:</t>
  </si>
  <si>
    <t>Soma de Lucro e CI</t>
  </si>
  <si>
    <t>ISSQN</t>
  </si>
  <si>
    <t xml:space="preserve">Soma dos Tributos: </t>
  </si>
  <si>
    <t>VALOR TOTAL POR EMPREGADO = Base aplicação do Fator Tributário + total dos tributos</t>
  </si>
  <si>
    <t>Fator Economicidade - Acórdão TCU nº 289/2018 - Plenário, de 21 de fevereiro de 2018</t>
  </si>
  <si>
    <t>Encargos Sociais</t>
  </si>
  <si>
    <t>VALOR UNITÁRIO</t>
  </si>
  <si>
    <t>Quantidade de horas noturnas consideradas pela CCT</t>
  </si>
  <si>
    <t>Periculosidade incide sobre gratificações?</t>
  </si>
  <si>
    <t>sim</t>
  </si>
  <si>
    <t>não</t>
  </si>
  <si>
    <t>Y</t>
  </si>
  <si>
    <t>W</t>
  </si>
  <si>
    <r>
      <t xml:space="preserve">Aviso Prévio Indenizado 
</t>
    </r>
    <r>
      <rPr>
        <sz val="10"/>
        <rFont val="Tw Cen MT"/>
        <family val="2"/>
      </rPr>
      <t xml:space="preserve">      Base de Cálculo: 
           Acórdão TCU nº 6.771/2009 - 1ª turma [100% x (1 / vigência do contrato) x 5,00%] = 0,17% 
               Para 12 meses seria 0,42%
           Acórdão TCU nº 1.904/2007 - Plenário [100% x (1 / vigência do contrato) x 5,55%] = 0,19% 
               Para 12 meses seria 0,46%</t>
    </r>
  </si>
  <si>
    <r>
      <t xml:space="preserve">Incidência do FGTS sobre Aviso Prévio Indenizado
      </t>
    </r>
    <r>
      <rPr>
        <sz val="10"/>
        <rFont val="Tw Cen MT"/>
        <family val="2"/>
      </rPr>
      <t>Base de Cálculo: 8% sobre o Aviso Prévio Indenizado</t>
    </r>
    <r>
      <rPr>
        <b/>
        <sz val="10"/>
        <rFont val="Tw Cen MT"/>
        <family val="2"/>
      </rPr>
      <t xml:space="preserve"> acima</t>
    </r>
  </si>
  <si>
    <r>
      <t xml:space="preserve">Multa do FGTS sobre o Aviso Prévio Indenizado 
</t>
    </r>
    <r>
      <rPr>
        <sz val="10"/>
        <rFont val="Tw Cen MT"/>
        <family val="2"/>
      </rPr>
      <t xml:space="preserve">      Base de Cálculo
            40% sobre a incidência do FGTS no API</t>
    </r>
  </si>
  <si>
    <r>
      <t xml:space="preserve">Aviso-Prévio Trabalhado
</t>
    </r>
    <r>
      <rPr>
        <sz val="10"/>
        <rFont val="Tw Cen MT"/>
        <family val="2"/>
      </rPr>
      <t xml:space="preserve">      Base de Cálculo 
           Acórdão 1.186/2017-TCU-Plenário -[1 / 30 x 7] / vigência do contrato.
               Para 12 meses seria 1,94%</t>
    </r>
  </si>
  <si>
    <r>
      <t xml:space="preserve">Multa do FGTS - rescisão sem justa causa (40%) - 4%
</t>
    </r>
    <r>
      <rPr>
        <sz val="10"/>
        <rFont val="Tw Cen MT"/>
        <family val="2"/>
      </rPr>
      <t>Conforme IN 05/2017 e Decreto 9.507/2018 - 4% de multa estimando 100% do contingente demitido no encerramento do contrato, inclusive dos feiristas de 2º ao 5º ano</t>
    </r>
  </si>
  <si>
    <t>Vigência Inicial Contrato</t>
  </si>
  <si>
    <t>Vigência Final Contrato</t>
  </si>
  <si>
    <r>
      <rPr>
        <sz val="11"/>
        <color theme="0"/>
        <rFont val="Tw Cen MT"/>
        <family val="2"/>
      </rPr>
      <t xml:space="preserve">V 1.0 - C075202 18/11/2021 - </t>
    </r>
    <r>
      <rPr>
        <sz val="11"/>
        <rFont val="Tw Cen MT"/>
        <family val="2"/>
      </rPr>
      <t>V 1.1</t>
    </r>
    <r>
      <rPr>
        <sz val="11"/>
        <color theme="0"/>
        <rFont val="Tw Cen MT"/>
        <family val="2"/>
      </rPr>
      <t xml:space="preserve"> - 31/01/2022</t>
    </r>
  </si>
  <si>
    <t>Coparticipação (em $)</t>
  </si>
  <si>
    <t xml:space="preserve">Auxílio-Refeição/Alimentação </t>
  </si>
  <si>
    <r>
      <rPr>
        <b/>
        <sz val="11"/>
        <rFont val="Tw Cen MT"/>
        <family val="2"/>
      </rPr>
      <t>Posto 44h</t>
    </r>
    <r>
      <rPr>
        <sz val="11"/>
        <rFont val="Tw Cen MT"/>
        <family val="2"/>
      </rPr>
      <t xml:space="preserve">
Observa-se que em todas as CCT temos a normatização de que deve-se pagar o VT e VA por dia efetivamente trabalhado. Em sendo assim, adotamos o cálculo dos dias úteis efetivamente existentes no período da vigência do contrato alvo da contratação objetivando o custeio dos valores reais e efetivos dessas rubricas. https://www.dias-uteis.com/. 
</t>
    </r>
    <r>
      <rPr>
        <b/>
        <sz val="11"/>
        <rFont val="Tw Cen MT"/>
        <family val="2"/>
      </rPr>
      <t>Posto 12x36h</t>
    </r>
    <r>
      <rPr>
        <sz val="11"/>
        <rFont val="Tw Cen MT"/>
        <family val="2"/>
      </rPr>
      <t xml:space="preserve">
365 DIAS / 12 meses / 02 profissionais para compôr as 12h. Cada profissional trabalhará 15,21 dias no mês.</t>
    </r>
  </si>
  <si>
    <t>Cobertura intervalista 
diurno</t>
  </si>
  <si>
    <t>Cobertura intervalista
Noturno</t>
  </si>
  <si>
    <t>POSTOS/SERVIÇOS</t>
  </si>
  <si>
    <t>Domingos para o período (ver tabela dias úteis)</t>
  </si>
  <si>
    <t>Preço médio pesquisado 
diária + combustível
(R$)</t>
  </si>
  <si>
    <t>Deslocamento IVI e congêneres</t>
  </si>
  <si>
    <t>Telefone móvel</t>
  </si>
  <si>
    <t>Cesta Básica</t>
  </si>
  <si>
    <t>Plano Odontológico</t>
  </si>
  <si>
    <t>Outros (especificar)</t>
  </si>
  <si>
    <t>Prêmio de Assiduidade</t>
  </si>
  <si>
    <t>Benefício de Assistência ao Trabalhador</t>
  </si>
  <si>
    <t>XX/2024</t>
  </si>
  <si>
    <t>LC nº</t>
  </si>
  <si>
    <t>SANTA CATARINA-REGIÃO DE BLULMENAU E CHAPECÓ</t>
  </si>
  <si>
    <t>02/2024</t>
  </si>
  <si>
    <t>SC000311/2024</t>
  </si>
  <si>
    <t>26/02/2025</t>
  </si>
  <si>
    <t>25/10/2026</t>
  </si>
  <si>
    <t>Posto "I"</t>
  </si>
  <si>
    <t>Posto "I1"</t>
  </si>
  <si>
    <t xml:space="preserve">Outros Benefícios </t>
  </si>
  <si>
    <t>Gratificações Transitórias ASPP - CCT - Cláusula Oitava CCT</t>
  </si>
  <si>
    <t>Intrajornada  indenizada</t>
  </si>
  <si>
    <t>Total Geral Máximo estimado</t>
  </si>
  <si>
    <t>Total Serviços (novas agências)</t>
  </si>
  <si>
    <t>Total serviços por demanda</t>
  </si>
  <si>
    <t>Total Serviços fixos</t>
  </si>
  <si>
    <t>Total Mensal</t>
  </si>
  <si>
    <t>Serviços</t>
  </si>
  <si>
    <t>TOTAL</t>
  </si>
  <si>
    <t>PREÇO MENSAL 
R$ (X x Y)</t>
  </si>
  <si>
    <t>PREÇO UNITÁRIO 
MENSAL R$ (Y)</t>
  </si>
  <si>
    <t>QUANTIDADE 
DE POSTOS (X)</t>
  </si>
  <si>
    <t>POSTOS</t>
  </si>
  <si>
    <t>Posto "E1" (U.M.A)</t>
  </si>
  <si>
    <t>VALOR MENSAL 
DAS HORAS</t>
  </si>
  <si>
    <t>VALOR MÉDIO 
DA HORA/SERVIÇO</t>
  </si>
  <si>
    <t>QTD MÉDIA MENSAL 
DE HORAS</t>
  </si>
  <si>
    <t>TIPO DE POSTO</t>
  </si>
  <si>
    <t>RESUMO PREÇOS - BLUMENAU E CHAPECÓ, SC</t>
  </si>
  <si>
    <t>Gratificação do Posto H (sem incidência de encargo)</t>
  </si>
  <si>
    <t>Benefícios e Insumos Intervalista</t>
  </si>
  <si>
    <t>SQ</t>
  </si>
  <si>
    <t>SERVIÇOS DE VIGILÂNCIA E ASPP - DF</t>
  </si>
  <si>
    <t>REMUNERAÇÃO 2023</t>
  </si>
  <si>
    <t>13º</t>
  </si>
  <si>
    <t>Férias e 1/3</t>
  </si>
  <si>
    <t>Encargos sobre 13º</t>
  </si>
  <si>
    <t>Encargos sobre Férias e 1/3</t>
  </si>
  <si>
    <t>Multa FGTS</t>
  </si>
  <si>
    <t>TOTAL POR POSTO</t>
  </si>
  <si>
    <t>Nº DE POSTOS</t>
  </si>
  <si>
    <t>TOTAL CONTINGENCIAR</t>
  </si>
  <si>
    <t>TOTAL A CONTINGENCIAR PARA OS POSTOS FIXOS</t>
  </si>
  <si>
    <t>QUADRO - RESUMO DO CONTINGENCIAMENTO - POSTOS FIXOS DE VIGILÂNCIA - REGIÃO DE BLUMENAU E CHAPECÓ /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</si>
</sst>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 R$ &quot;#,##0.00&quot; &quot;;&quot; R$ (&quot;#,##0.00&quot;)&quot;;&quot; R$ -&quot;#&quot; &quot;;@&quot; &quot;"/>
    <numFmt numFmtId="165" formatCode="_(* #,##0.00_);_(* \(#,##0.00\);_(* &quot;-&quot;??_);_(@_)"/>
    <numFmt numFmtId="166" formatCode="&quot;R$ &quot;#,##0_);\(&quot;R$ &quot;#,##0\)"/>
    <numFmt numFmtId="167" formatCode="&quot;R$&quot;\ #,##0.00"/>
    <numFmt numFmtId="168" formatCode="_(&quot;R$ &quot;* #,##0.00_);_(&quot;R$ &quot;* \(#,##0.00\);_(&quot;R$ &quot;* &quot;-&quot;??_);_(@_)"/>
    <numFmt numFmtId="169" formatCode="#,##0.00_ ;\-#,##0.00\ "/>
    <numFmt numFmtId="170" formatCode="#,##0.000000_ ;\-#,##0.000000\ "/>
    <numFmt numFmtId="171" formatCode="0.000%"/>
    <numFmt numFmtId="172" formatCode="0.0000%"/>
    <numFmt numFmtId="173" formatCode="#,##0.00_ ;[Red]\-#,##0.00\ "/>
    <numFmt numFmtId="174" formatCode="#,##0_ ;[Red]\-#,##0\ "/>
    <numFmt numFmtId="175" formatCode="#,##0.0_ ;[Red]\-#,##0.0\ "/>
    <numFmt numFmtId="176" formatCode="dd/mm/yy;@"/>
    <numFmt numFmtId="177" formatCode="0.0000"/>
    <numFmt numFmtId="178" formatCode="#,##0_ ;\-#,##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Tw Cen MT"/>
      <family val="2"/>
    </font>
    <font>
      <b/>
      <sz val="10"/>
      <color theme="0"/>
      <name val="Tw Cen MT"/>
      <family val="2"/>
    </font>
    <font>
      <b/>
      <sz val="10"/>
      <color theme="1"/>
      <name val="Tw Cen MT"/>
      <family val="2"/>
    </font>
    <font>
      <b/>
      <sz val="10"/>
      <name val="Tw Cen MT"/>
      <family val="2"/>
    </font>
    <font>
      <sz val="10"/>
      <name val="Tw Cen MT"/>
      <family val="2"/>
    </font>
    <font>
      <b/>
      <sz val="10"/>
      <color rgb="FFFFFFFF"/>
      <name val="Tw Cen MT"/>
      <family val="2"/>
    </font>
    <font>
      <sz val="10"/>
      <color rgb="FFFF0000"/>
      <name val="Tw Cen MT"/>
      <family val="2"/>
    </font>
    <font>
      <b/>
      <sz val="11"/>
      <color theme="0"/>
      <name val="Tw Cen MT"/>
      <family val="2"/>
    </font>
    <font>
      <sz val="11"/>
      <name val="Tw Cen MT"/>
      <family val="2"/>
    </font>
    <font>
      <b/>
      <sz val="11"/>
      <name val="Tw Cen MT"/>
      <family val="2"/>
    </font>
    <font>
      <sz val="8"/>
      <name val="Calibri"/>
      <family val="2"/>
      <scheme val="minor"/>
    </font>
    <font>
      <sz val="11"/>
      <color theme="1"/>
      <name val="Tw Cen MT"/>
      <family val="2"/>
    </font>
    <font>
      <sz val="11"/>
      <color rgb="FFFF0000"/>
      <name val="Tw Cen MT"/>
      <family val="2"/>
    </font>
    <font>
      <i/>
      <sz val="11"/>
      <color theme="0"/>
      <name val="Tw Cen MT"/>
      <family val="2"/>
    </font>
    <font>
      <sz val="11"/>
      <color theme="0"/>
      <name val="Tw Cen MT"/>
      <family val="2"/>
    </font>
    <font>
      <sz val="10"/>
      <color theme="0"/>
      <name val="Tw Cen MT"/>
      <family val="2"/>
    </font>
    <font>
      <sz val="9"/>
      <color indexed="81"/>
      <name val="Segoe UI"/>
      <charset val="1"/>
    </font>
    <font>
      <b/>
      <sz val="11"/>
      <color theme="1"/>
      <name val="Tw Cen MT"/>
      <family val="2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41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</fills>
  <borders count="6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medium">
        <color theme="4" tint="0.79998168889431442"/>
      </left>
      <right style="medium">
        <color theme="4" tint="0.79998168889431442"/>
      </right>
      <top style="medium">
        <color theme="4" tint="0.79998168889431442"/>
      </top>
      <bottom style="medium">
        <color theme="4" tint="0.79998168889431442"/>
      </bottom>
      <diagonal/>
    </border>
    <border>
      <left/>
      <right/>
      <top style="medium">
        <color theme="0" tint="-4.9989318521683403E-2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 style="medium">
        <color theme="4" tint="0.79998168889431442"/>
      </left>
      <right/>
      <top/>
      <bottom style="medium">
        <color theme="4" tint="0.79998168889431442"/>
      </bottom>
      <diagonal/>
    </border>
    <border>
      <left/>
      <right/>
      <top/>
      <bottom style="medium">
        <color theme="4" tint="0.79998168889431442"/>
      </bottom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thin">
        <color theme="0"/>
      </left>
      <right/>
      <top/>
      <bottom style="thin">
        <color theme="0" tint="-4.9989318521683403E-2"/>
      </bottom>
      <diagonal/>
    </border>
    <border>
      <left/>
      <right style="thin">
        <color theme="0"/>
      </right>
      <top/>
      <bottom style="thin">
        <color theme="0" tint="-4.9989318521683403E-2"/>
      </bottom>
      <diagonal/>
    </border>
    <border>
      <left style="thin">
        <color theme="0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thin">
        <color theme="0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/>
      <top style="medium">
        <color theme="0" tint="-4.9989318521683403E-2"/>
      </top>
      <bottom/>
      <diagonal/>
    </border>
    <border>
      <left/>
      <right style="thin">
        <color theme="0"/>
      </right>
      <top style="medium">
        <color theme="0" tint="-4.9989318521683403E-2"/>
      </top>
      <bottom/>
      <diagonal/>
    </border>
    <border>
      <left style="medium">
        <color theme="4" tint="0.79998168889431442"/>
      </left>
      <right/>
      <top style="medium">
        <color theme="4" tint="0.79998168889431442"/>
      </top>
      <bottom style="medium">
        <color theme="4" tint="0.7999816888943144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/>
      </top>
      <bottom style="thin">
        <color theme="0" tint="-4.9989318521683403E-2"/>
      </bottom>
      <diagonal/>
    </border>
    <border>
      <left style="thin">
        <color theme="0"/>
      </left>
      <right/>
      <top style="medium">
        <color theme="0" tint="-4.9989318521683403E-2"/>
      </top>
      <bottom style="thin">
        <color theme="0"/>
      </bottom>
      <diagonal/>
    </border>
    <border>
      <left/>
      <right/>
      <top style="medium">
        <color theme="0" tint="-4.9989318521683403E-2"/>
      </top>
      <bottom style="thin">
        <color theme="0"/>
      </bottom>
      <diagonal/>
    </border>
    <border>
      <left/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/>
      <right style="thin">
        <color theme="0"/>
      </right>
      <top/>
      <bottom style="medium">
        <color theme="0" tint="-4.9989318521683403E-2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9" fontId="2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ill="0" applyBorder="0" applyAlignment="0" applyProtection="0"/>
    <xf numFmtId="166" fontId="3" fillId="0" borderId="0" applyFill="0" applyBorder="0" applyAlignment="0" applyProtection="0"/>
    <xf numFmtId="0" fontId="4" fillId="2" borderId="0" applyNumberFormat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</cellStyleXfs>
  <cellXfs count="493">
    <xf numFmtId="0" fontId="0" fillId="0" borderId="0" xfId="0"/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2" fillId="6" borderId="14" xfId="1" applyNumberFormat="1" applyFont="1" applyFill="1" applyBorder="1" applyAlignment="1">
      <alignment horizontal="center" vertical="center"/>
    </xf>
    <xf numFmtId="0" fontId="13" fillId="6" borderId="14" xfId="1" applyNumberFormat="1" applyFont="1" applyFill="1" applyBorder="1" applyAlignment="1">
      <alignment vertical="center" wrapText="1"/>
    </xf>
    <xf numFmtId="44" fontId="13" fillId="6" borderId="14" xfId="6" applyNumberFormat="1" applyFont="1" applyFill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2" fillId="0" borderId="14" xfId="1" applyNumberFormat="1" applyFont="1" applyFill="1" applyBorder="1" applyAlignment="1">
      <alignment horizontal="center" vertical="center"/>
    </xf>
    <xf numFmtId="0" fontId="13" fillId="0" borderId="14" xfId="1" applyNumberFormat="1" applyFont="1" applyFill="1" applyBorder="1" applyAlignment="1">
      <alignment vertical="center" wrapText="1"/>
    </xf>
    <xf numFmtId="44" fontId="13" fillId="0" borderId="14" xfId="6" applyNumberFormat="1" applyFont="1" applyFill="1" applyBorder="1" applyAlignment="1">
      <alignment vertical="center"/>
    </xf>
    <xf numFmtId="0" fontId="11" fillId="6" borderId="14" xfId="0" applyFont="1" applyFill="1" applyBorder="1" applyAlignment="1">
      <alignment vertical="center"/>
    </xf>
    <xf numFmtId="44" fontId="9" fillId="6" borderId="14" xfId="0" applyNumberFormat="1" applyFont="1" applyFill="1" applyBorder="1" applyAlignment="1">
      <alignment vertical="center"/>
    </xf>
    <xf numFmtId="0" fontId="11" fillId="10" borderId="14" xfId="0" applyFont="1" applyFill="1" applyBorder="1" applyAlignment="1">
      <alignment vertical="center"/>
    </xf>
    <xf numFmtId="44" fontId="9" fillId="10" borderId="14" xfId="0" applyNumberFormat="1" applyFont="1" applyFill="1" applyBorder="1" applyAlignment="1">
      <alignment vertical="center"/>
    </xf>
    <xf numFmtId="7" fontId="11" fillId="13" borderId="14" xfId="0" applyNumberFormat="1" applyFont="1" applyFill="1" applyBorder="1" applyAlignment="1">
      <alignment vertical="center"/>
    </xf>
    <xf numFmtId="44" fontId="9" fillId="13" borderId="14" xfId="0" applyNumberFormat="1" applyFont="1" applyFill="1" applyBorder="1" applyAlignment="1">
      <alignment vertical="center"/>
    </xf>
    <xf numFmtId="0" fontId="12" fillId="6" borderId="14" xfId="0" applyFont="1" applyFill="1" applyBorder="1" applyAlignment="1">
      <alignment vertical="center"/>
    </xf>
    <xf numFmtId="44" fontId="10" fillId="8" borderId="14" xfId="6" applyNumberFormat="1" applyFont="1" applyFill="1" applyBorder="1" applyAlignment="1">
      <alignment vertical="center"/>
    </xf>
    <xf numFmtId="0" fontId="12" fillId="5" borderId="14" xfId="0" applyFont="1" applyFill="1" applyBorder="1" applyAlignment="1">
      <alignment vertical="center"/>
    </xf>
    <xf numFmtId="0" fontId="12" fillId="6" borderId="14" xfId="1" applyNumberFormat="1" applyFont="1" applyFill="1" applyBorder="1" applyAlignment="1">
      <alignment horizontal="center" vertical="center" wrapText="1"/>
    </xf>
    <xf numFmtId="0" fontId="12" fillId="0" borderId="14" xfId="1" applyNumberFormat="1" applyFont="1" applyFill="1" applyBorder="1" applyAlignment="1">
      <alignment horizontal="center" vertical="center" wrapText="1"/>
    </xf>
    <xf numFmtId="170" fontId="12" fillId="13" borderId="14" xfId="0" applyNumberFormat="1" applyFont="1" applyFill="1" applyBorder="1" applyAlignment="1">
      <alignment vertical="center"/>
    </xf>
    <xf numFmtId="0" fontId="12" fillId="13" borderId="14" xfId="0" applyFont="1" applyFill="1" applyBorder="1" applyAlignment="1">
      <alignment vertical="center"/>
    </xf>
    <xf numFmtId="44" fontId="11" fillId="13" borderId="14" xfId="0" applyNumberFormat="1" applyFont="1" applyFill="1" applyBorder="1" applyAlignment="1">
      <alignment vertical="center"/>
    </xf>
    <xf numFmtId="9" fontId="10" fillId="8" borderId="14" xfId="0" applyNumberFormat="1" applyFont="1" applyFill="1" applyBorder="1" applyAlignment="1">
      <alignment horizontal="right" vertical="center"/>
    </xf>
    <xf numFmtId="44" fontId="10" fillId="8" borderId="14" xfId="0" applyNumberFormat="1" applyFont="1" applyFill="1" applyBorder="1" applyAlignment="1">
      <alignment vertical="center"/>
    </xf>
    <xf numFmtId="0" fontId="9" fillId="6" borderId="14" xfId="0" applyFont="1" applyFill="1" applyBorder="1" applyAlignment="1">
      <alignment horizontal="left" vertical="center"/>
    </xf>
    <xf numFmtId="169" fontId="11" fillId="6" borderId="14" xfId="0" applyNumberFormat="1" applyFont="1" applyFill="1" applyBorder="1" applyAlignment="1">
      <alignment vertical="center"/>
    </xf>
    <xf numFmtId="0" fontId="9" fillId="0" borderId="14" xfId="0" applyFont="1" applyBorder="1" applyAlignment="1">
      <alignment horizontal="left" vertical="center"/>
    </xf>
    <xf numFmtId="44" fontId="9" fillId="0" borderId="14" xfId="0" applyNumberFormat="1" applyFont="1" applyBorder="1" applyAlignment="1">
      <alignment vertical="center"/>
    </xf>
    <xf numFmtId="10" fontId="10" fillId="8" borderId="14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49" fontId="12" fillId="9" borderId="14" xfId="7" applyNumberFormat="1" applyFont="1" applyFill="1" applyBorder="1" applyAlignment="1">
      <alignment horizontal="left" vertical="center" wrapText="1"/>
    </xf>
    <xf numFmtId="49" fontId="12" fillId="0" borderId="14" xfId="7" applyNumberFormat="1" applyFont="1" applyBorder="1" applyAlignment="1">
      <alignment horizontal="left" vertical="center" wrapText="1"/>
    </xf>
    <xf numFmtId="10" fontId="10" fillId="8" borderId="0" xfId="0" applyNumberFormat="1" applyFont="1" applyFill="1" applyAlignment="1">
      <alignment horizontal="center" vertical="center"/>
    </xf>
    <xf numFmtId="10" fontId="13" fillId="6" borderId="14" xfId="2" applyNumberFormat="1" applyFont="1" applyFill="1" applyBorder="1" applyAlignment="1">
      <alignment horizontal="center" vertical="center"/>
    </xf>
    <xf numFmtId="10" fontId="13" fillId="0" borderId="14" xfId="2" applyNumberFormat="1" applyFont="1" applyFill="1" applyBorder="1" applyAlignment="1">
      <alignment horizontal="center" vertical="center"/>
    </xf>
    <xf numFmtId="10" fontId="10" fillId="8" borderId="14" xfId="2" applyNumberFormat="1" applyFont="1" applyFill="1" applyBorder="1" applyAlignment="1">
      <alignment horizontal="center" vertical="center"/>
    </xf>
    <xf numFmtId="10" fontId="11" fillId="13" borderId="14" xfId="2" applyNumberFormat="1" applyFont="1" applyFill="1" applyBorder="1" applyAlignment="1">
      <alignment horizontal="center" vertical="center"/>
    </xf>
    <xf numFmtId="10" fontId="11" fillId="6" borderId="14" xfId="2" applyNumberFormat="1" applyFont="1" applyFill="1" applyBorder="1" applyAlignment="1">
      <alignment vertical="center"/>
    </xf>
    <xf numFmtId="10" fontId="12" fillId="6" borderId="14" xfId="2" applyNumberFormat="1" applyFont="1" applyFill="1" applyBorder="1" applyAlignment="1">
      <alignment horizontal="center" vertical="center"/>
    </xf>
    <xf numFmtId="10" fontId="12" fillId="0" borderId="14" xfId="2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 wrapText="1"/>
    </xf>
    <xf numFmtId="43" fontId="12" fillId="13" borderId="14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7" fillId="5" borderId="7" xfId="7" applyFont="1" applyFill="1" applyBorder="1" applyAlignment="1" applyProtection="1">
      <alignment vertical="center"/>
    </xf>
    <xf numFmtId="0" fontId="17" fillId="5" borderId="3" xfId="7" applyFont="1" applyFill="1" applyBorder="1" applyAlignment="1" applyProtection="1">
      <alignment vertical="center"/>
    </xf>
    <xf numFmtId="0" fontId="20" fillId="0" borderId="10" xfId="0" applyFont="1" applyBorder="1" applyProtection="1"/>
    <xf numFmtId="0" fontId="17" fillId="7" borderId="7" xfId="7" applyFont="1" applyFill="1" applyBorder="1" applyAlignment="1" applyProtection="1">
      <alignment vertical="center"/>
    </xf>
    <xf numFmtId="0" fontId="17" fillId="7" borderId="3" xfId="7" applyFont="1" applyFill="1" applyBorder="1" applyAlignment="1" applyProtection="1">
      <alignment vertical="center"/>
    </xf>
    <xf numFmtId="0" fontId="17" fillId="7" borderId="10" xfId="7" applyFont="1" applyFill="1" applyBorder="1" applyAlignment="1" applyProtection="1">
      <alignment vertical="center"/>
    </xf>
    <xf numFmtId="0" fontId="17" fillId="7" borderId="1" xfId="7" applyFont="1" applyFill="1" applyBorder="1" applyAlignment="1" applyProtection="1">
      <alignment vertical="center"/>
    </xf>
    <xf numFmtId="0" fontId="17" fillId="5" borderId="1" xfId="7" applyFont="1" applyFill="1" applyBorder="1" applyAlignment="1" applyProtection="1">
      <alignment vertical="center"/>
    </xf>
    <xf numFmtId="0" fontId="18" fillId="5" borderId="3" xfId="7" applyFont="1" applyFill="1" applyBorder="1" applyAlignment="1" applyProtection="1">
      <alignment vertical="center"/>
    </xf>
    <xf numFmtId="0" fontId="21" fillId="5" borderId="3" xfId="7" applyFont="1" applyFill="1" applyBorder="1" applyAlignment="1" applyProtection="1">
      <alignment vertical="center"/>
    </xf>
    <xf numFmtId="0" fontId="18" fillId="5" borderId="4" xfId="7" applyFont="1" applyFill="1" applyBorder="1" applyAlignment="1" applyProtection="1">
      <alignment horizontal="left" vertical="center"/>
    </xf>
    <xf numFmtId="0" fontId="17" fillId="7" borderId="4" xfId="7" applyFont="1" applyFill="1" applyBorder="1" applyAlignment="1" applyProtection="1">
      <alignment vertical="center"/>
    </xf>
    <xf numFmtId="0" fontId="21" fillId="5" borderId="4" xfId="7" applyFont="1" applyFill="1" applyBorder="1" applyAlignment="1" applyProtection="1">
      <alignment vertical="center"/>
    </xf>
    <xf numFmtId="0" fontId="20" fillId="0" borderId="1" xfId="0" applyFont="1" applyBorder="1" applyProtection="1"/>
    <xf numFmtId="0" fontId="18" fillId="5" borderId="1" xfId="7" applyFont="1" applyFill="1" applyBorder="1" applyAlignment="1" applyProtection="1">
      <alignment vertical="center"/>
    </xf>
    <xf numFmtId="39" fontId="17" fillId="5" borderId="1" xfId="7" applyNumberFormat="1" applyFont="1" applyFill="1" applyBorder="1" applyAlignment="1" applyProtection="1">
      <alignment horizontal="right" vertical="center"/>
    </xf>
    <xf numFmtId="39" fontId="17" fillId="5" borderId="3" xfId="7" applyNumberFormat="1" applyFont="1" applyFill="1" applyBorder="1" applyAlignment="1" applyProtection="1">
      <alignment horizontal="right" vertical="center"/>
    </xf>
    <xf numFmtId="0" fontId="20" fillId="0" borderId="3" xfId="0" applyFont="1" applyBorder="1" applyProtection="1"/>
    <xf numFmtId="44" fontId="17" fillId="7" borderId="4" xfId="7" applyNumberFormat="1" applyFont="1" applyFill="1" applyBorder="1" applyAlignment="1" applyProtection="1">
      <alignment vertical="center"/>
    </xf>
    <xf numFmtId="0" fontId="17" fillId="7" borderId="7" xfId="7" applyFont="1" applyFill="1" applyBorder="1" applyAlignment="1" applyProtection="1">
      <alignment horizontal="center" vertical="center"/>
    </xf>
    <xf numFmtId="0" fontId="17" fillId="7" borderId="3" xfId="7" applyFont="1" applyFill="1" applyBorder="1" applyAlignment="1" applyProtection="1">
      <alignment horizontal="center" vertical="center"/>
    </xf>
    <xf numFmtId="49" fontId="17" fillId="9" borderId="14" xfId="7" applyNumberFormat="1" applyFont="1" applyFill="1" applyBorder="1" applyAlignment="1" applyProtection="1">
      <alignment horizontal="left" vertical="center" wrapText="1"/>
    </xf>
    <xf numFmtId="174" fontId="17" fillId="9" borderId="14" xfId="7" applyNumberFormat="1" applyFont="1" applyFill="1" applyBorder="1" applyAlignment="1" applyProtection="1">
      <alignment horizontal="center" vertical="center" wrapText="1"/>
    </xf>
    <xf numFmtId="173" fontId="17" fillId="9" borderId="14" xfId="7" applyNumberFormat="1" applyFont="1" applyFill="1" applyBorder="1" applyAlignment="1" applyProtection="1">
      <alignment horizontal="center" vertical="center" wrapText="1"/>
    </xf>
    <xf numFmtId="49" fontId="17" fillId="0" borderId="14" xfId="7" applyNumberFormat="1" applyFont="1" applyBorder="1" applyAlignment="1" applyProtection="1">
      <alignment horizontal="left" vertical="center" wrapText="1"/>
    </xf>
    <xf numFmtId="174" fontId="17" fillId="0" borderId="14" xfId="7" applyNumberFormat="1" applyFont="1" applyBorder="1" applyAlignment="1" applyProtection="1">
      <alignment horizontal="center" vertical="center" wrapText="1"/>
    </xf>
    <xf numFmtId="0" fontId="20" fillId="0" borderId="4" xfId="0" applyFont="1" applyBorder="1" applyProtection="1"/>
    <xf numFmtId="0" fontId="17" fillId="5" borderId="4" xfId="7" applyFont="1" applyFill="1" applyBorder="1" applyAlignment="1" applyProtection="1">
      <alignment vertical="center"/>
    </xf>
    <xf numFmtId="0" fontId="21" fillId="5" borderId="7" xfId="7" applyFont="1" applyFill="1" applyBorder="1" applyAlignment="1" applyProtection="1">
      <alignment vertical="center"/>
    </xf>
    <xf numFmtId="0" fontId="21" fillId="5" borderId="3" xfId="7" applyFont="1" applyFill="1" applyBorder="1" applyAlignment="1" applyProtection="1">
      <alignment vertical="center" wrapText="1"/>
    </xf>
    <xf numFmtId="0" fontId="16" fillId="8" borderId="0" xfId="7" applyFont="1" applyFill="1" applyAlignment="1" applyProtection="1">
      <alignment horizontal="center" vertical="center"/>
    </xf>
    <xf numFmtId="175" fontId="17" fillId="9" borderId="14" xfId="7" applyNumberFormat="1" applyFont="1" applyFill="1" applyBorder="1" applyAlignment="1" applyProtection="1">
      <alignment horizontal="center" vertical="center" wrapText="1"/>
    </xf>
    <xf numFmtId="175" fontId="17" fillId="0" borderId="14" xfId="7" applyNumberFormat="1" applyFont="1" applyBorder="1" applyAlignment="1" applyProtection="1">
      <alignment horizontal="center" vertical="center" wrapText="1"/>
    </xf>
    <xf numFmtId="0" fontId="21" fillId="5" borderId="1" xfId="7" applyFont="1" applyFill="1" applyBorder="1" applyAlignment="1" applyProtection="1">
      <alignment vertical="center"/>
    </xf>
    <xf numFmtId="0" fontId="18" fillId="5" borderId="4" xfId="7" applyFont="1" applyFill="1" applyBorder="1" applyAlignment="1" applyProtection="1">
      <alignment horizontal="left" vertical="center" wrapText="1"/>
    </xf>
    <xf numFmtId="39" fontId="18" fillId="5" borderId="4" xfId="7" applyNumberFormat="1" applyFont="1" applyFill="1" applyBorder="1" applyAlignment="1" applyProtection="1">
      <alignment horizontal="center" vertical="center" wrapText="1"/>
    </xf>
    <xf numFmtId="0" fontId="17" fillId="5" borderId="4" xfId="7" applyFont="1" applyFill="1" applyBorder="1" applyAlignment="1" applyProtection="1">
      <alignment vertical="center" wrapText="1"/>
    </xf>
    <xf numFmtId="0" fontId="17" fillId="5" borderId="7" xfId="7" applyFont="1" applyFill="1" applyBorder="1" applyAlignment="1" applyProtection="1">
      <alignment vertical="center" wrapText="1"/>
    </xf>
    <xf numFmtId="0" fontId="17" fillId="5" borderId="3" xfId="7" applyFont="1" applyFill="1" applyBorder="1" applyAlignment="1" applyProtection="1">
      <alignment vertical="center" wrapText="1"/>
    </xf>
    <xf numFmtId="44" fontId="13" fillId="6" borderId="14" xfId="7" applyNumberFormat="1" applyFont="1" applyFill="1" applyBorder="1" applyAlignment="1" applyProtection="1">
      <alignment vertical="center" wrapText="1"/>
    </xf>
    <xf numFmtId="44" fontId="17" fillId="9" borderId="14" xfId="7" applyNumberFormat="1" applyFont="1" applyFill="1" applyBorder="1" applyAlignment="1" applyProtection="1">
      <alignment horizontal="center" vertical="center" wrapText="1"/>
    </xf>
    <xf numFmtId="44" fontId="13" fillId="0" borderId="14" xfId="7" applyNumberFormat="1" applyFont="1" applyBorder="1" applyAlignment="1" applyProtection="1">
      <alignment vertical="center" wrapText="1"/>
    </xf>
    <xf numFmtId="44" fontId="17" fillId="0" borderId="14" xfId="7" applyNumberFormat="1" applyFont="1" applyBorder="1" applyAlignment="1" applyProtection="1">
      <alignment horizontal="center" vertical="center" wrapText="1"/>
    </xf>
    <xf numFmtId="0" fontId="18" fillId="5" borderId="0" xfId="7" applyFont="1" applyFill="1" applyAlignment="1" applyProtection="1">
      <alignment horizontal="left" vertical="center"/>
    </xf>
    <xf numFmtId="0" fontId="18" fillId="5" borderId="0" xfId="7" applyFont="1" applyFill="1" applyAlignment="1" applyProtection="1">
      <alignment horizontal="left" vertical="center" wrapText="1"/>
    </xf>
    <xf numFmtId="39" fontId="18" fillId="5" borderId="0" xfId="7" applyNumberFormat="1" applyFont="1" applyFill="1" applyAlignment="1" applyProtection="1">
      <alignment horizontal="center" vertical="center" wrapText="1"/>
    </xf>
    <xf numFmtId="0" fontId="17" fillId="7" borderId="0" xfId="7" applyFont="1" applyFill="1" applyAlignment="1" applyProtection="1">
      <alignment vertical="center"/>
    </xf>
    <xf numFmtId="0" fontId="17" fillId="5" borderId="0" xfId="7" applyFont="1" applyFill="1" applyAlignment="1" applyProtection="1">
      <alignment vertical="center"/>
    </xf>
    <xf numFmtId="0" fontId="21" fillId="5" borderId="0" xfId="7" applyFont="1" applyFill="1" applyAlignment="1" applyProtection="1">
      <alignment vertical="center"/>
    </xf>
    <xf numFmtId="0" fontId="17" fillId="5" borderId="21" xfId="7" applyFont="1" applyFill="1" applyBorder="1" applyAlignment="1" applyProtection="1">
      <alignment vertical="center" wrapText="1"/>
    </xf>
    <xf numFmtId="0" fontId="17" fillId="5" borderId="20" xfId="7" applyFont="1" applyFill="1" applyBorder="1" applyAlignment="1" applyProtection="1">
      <alignment vertical="center" wrapText="1"/>
    </xf>
    <xf numFmtId="174" fontId="17" fillId="6" borderId="14" xfId="7" applyNumberFormat="1" applyFont="1" applyFill="1" applyBorder="1" applyAlignment="1" applyProtection="1">
      <alignment horizontal="center" vertical="center" wrapText="1"/>
    </xf>
    <xf numFmtId="175" fontId="17" fillId="6" borderId="14" xfId="7" applyNumberFormat="1" applyFont="1" applyFill="1" applyBorder="1" applyAlignment="1" applyProtection="1">
      <alignment horizontal="center" vertical="center" wrapText="1"/>
    </xf>
    <xf numFmtId="0" fontId="21" fillId="5" borderId="4" xfId="7" applyFont="1" applyFill="1" applyBorder="1" applyAlignment="1" applyProtection="1">
      <alignment horizontal="center" vertical="center" wrapText="1"/>
    </xf>
    <xf numFmtId="0" fontId="22" fillId="8" borderId="14" xfId="7" applyFont="1" applyFill="1" applyBorder="1" applyAlignment="1" applyProtection="1">
      <alignment horizontal="center" vertical="center" wrapText="1"/>
    </xf>
    <xf numFmtId="175" fontId="17" fillId="14" borderId="14" xfId="7" applyNumberFormat="1" applyFont="1" applyFill="1" applyBorder="1" applyAlignment="1" applyProtection="1">
      <alignment horizontal="center" vertical="center" wrapText="1"/>
      <protection locked="0"/>
    </xf>
    <xf numFmtId="173" fontId="17" fillId="14" borderId="14" xfId="7" applyNumberFormat="1" applyFont="1" applyFill="1" applyBorder="1" applyAlignment="1" applyProtection="1">
      <alignment horizontal="center" vertical="center" wrapText="1"/>
      <protection locked="0"/>
    </xf>
    <xf numFmtId="175" fontId="17" fillId="13" borderId="14" xfId="7" applyNumberFormat="1" applyFont="1" applyFill="1" applyBorder="1" applyAlignment="1" applyProtection="1">
      <alignment horizontal="center" vertical="center" wrapText="1"/>
      <protection locked="0"/>
    </xf>
    <xf numFmtId="0" fontId="13" fillId="5" borderId="0" xfId="7" applyFont="1" applyFill="1" applyAlignment="1" applyProtection="1">
      <alignment vertical="center"/>
    </xf>
    <xf numFmtId="0" fontId="10" fillId="8" borderId="14" xfId="7" applyFont="1" applyFill="1" applyBorder="1" applyAlignment="1" applyProtection="1">
      <alignment horizontal="right" vertical="center"/>
    </xf>
    <xf numFmtId="0" fontId="11" fillId="5" borderId="0" xfId="7" applyFont="1" applyFill="1" applyAlignment="1" applyProtection="1">
      <alignment vertical="center"/>
    </xf>
    <xf numFmtId="0" fontId="15" fillId="5" borderId="0" xfId="7" applyFont="1" applyFill="1" applyAlignment="1" applyProtection="1">
      <alignment horizontal="center" vertical="center"/>
    </xf>
    <xf numFmtId="0" fontId="15" fillId="5" borderId="0" xfId="7" applyFont="1" applyFill="1" applyAlignment="1" applyProtection="1">
      <alignment vertical="center"/>
    </xf>
    <xf numFmtId="0" fontId="12" fillId="5" borderId="0" xfId="7" applyFont="1" applyFill="1" applyAlignment="1" applyProtection="1">
      <alignment horizontal="left" vertical="center"/>
    </xf>
    <xf numFmtId="43" fontId="13" fillId="6" borderId="14" xfId="1" applyFont="1" applyFill="1" applyBorder="1" applyAlignment="1" applyProtection="1">
      <alignment horizontal="center" vertical="center"/>
    </xf>
    <xf numFmtId="10" fontId="13" fillId="6" borderId="14" xfId="5" applyNumberFormat="1" applyFont="1" applyFill="1" applyBorder="1" applyAlignment="1" applyProtection="1">
      <alignment horizontal="center" vertical="center"/>
    </xf>
    <xf numFmtId="43" fontId="13" fillId="0" borderId="14" xfId="1" applyFont="1" applyFill="1" applyBorder="1" applyAlignment="1" applyProtection="1">
      <alignment horizontal="center" vertical="center"/>
    </xf>
    <xf numFmtId="10" fontId="13" fillId="0" borderId="14" xfId="5" applyNumberFormat="1" applyFont="1" applyBorder="1" applyAlignment="1" applyProtection="1">
      <alignment horizontal="center" vertical="center"/>
    </xf>
    <xf numFmtId="10" fontId="10" fillId="8" borderId="14" xfId="2" applyNumberFormat="1" applyFont="1" applyFill="1" applyBorder="1" applyAlignment="1" applyProtection="1">
      <alignment horizontal="center" vertical="center" wrapText="1"/>
    </xf>
    <xf numFmtId="43" fontId="13" fillId="6" borderId="14" xfId="1" applyFont="1" applyFill="1" applyBorder="1" applyAlignment="1" applyProtection="1">
      <alignment horizontal="center" vertical="center" wrapText="1"/>
    </xf>
    <xf numFmtId="10" fontId="13" fillId="6" borderId="14" xfId="5" applyNumberFormat="1" applyFont="1" applyFill="1" applyBorder="1" applyAlignment="1" applyProtection="1">
      <alignment horizontal="center" vertical="center" wrapText="1"/>
    </xf>
    <xf numFmtId="43" fontId="13" fillId="0" borderId="14" xfId="1" applyFont="1" applyFill="1" applyBorder="1" applyAlignment="1" applyProtection="1">
      <alignment horizontal="center" vertical="center" wrapText="1"/>
    </xf>
    <xf numFmtId="10" fontId="13" fillId="0" borderId="14" xfId="5" applyNumberFormat="1" applyFont="1" applyBorder="1" applyAlignment="1" applyProtection="1">
      <alignment horizontal="center" vertical="center" wrapText="1"/>
    </xf>
    <xf numFmtId="10" fontId="13" fillId="6" borderId="14" xfId="2" applyNumberFormat="1" applyFont="1" applyFill="1" applyBorder="1" applyAlignment="1" applyProtection="1">
      <alignment horizontal="center" vertical="center" wrapText="1"/>
    </xf>
    <xf numFmtId="10" fontId="13" fillId="0" borderId="14" xfId="1" applyNumberFormat="1" applyFont="1" applyFill="1" applyBorder="1" applyAlignment="1" applyProtection="1">
      <alignment horizontal="center" vertical="center" wrapText="1"/>
    </xf>
    <xf numFmtId="10" fontId="13" fillId="6" borderId="14" xfId="1" applyNumberFormat="1" applyFont="1" applyFill="1" applyBorder="1" applyAlignment="1" applyProtection="1">
      <alignment horizontal="center" vertical="center" wrapText="1"/>
    </xf>
    <xf numFmtId="10" fontId="10" fillId="8" borderId="14" xfId="1" applyNumberFormat="1" applyFont="1" applyFill="1" applyBorder="1" applyAlignment="1" applyProtection="1">
      <alignment horizontal="center" vertical="center" wrapText="1"/>
    </xf>
    <xf numFmtId="43" fontId="12" fillId="6" borderId="14" xfId="1" applyFont="1" applyFill="1" applyBorder="1" applyAlignment="1" applyProtection="1">
      <alignment horizontal="center" vertical="center" wrapText="1"/>
    </xf>
    <xf numFmtId="10" fontId="10" fillId="8" borderId="14" xfId="5" applyNumberFormat="1" applyFont="1" applyFill="1" applyBorder="1" applyAlignment="1" applyProtection="1">
      <alignment horizontal="center" vertical="center" wrapText="1"/>
    </xf>
    <xf numFmtId="10" fontId="15" fillId="5" borderId="0" xfId="2" applyNumberFormat="1" applyFont="1" applyFill="1" applyAlignment="1" applyProtection="1">
      <alignment vertical="center"/>
    </xf>
    <xf numFmtId="171" fontId="13" fillId="6" borderId="14" xfId="1" applyNumberFormat="1" applyFont="1" applyFill="1" applyBorder="1" applyAlignment="1" applyProtection="1">
      <alignment horizontal="center" vertical="center" wrapText="1"/>
    </xf>
    <xf numFmtId="172" fontId="13" fillId="0" borderId="14" xfId="1" applyNumberFormat="1" applyFont="1" applyFill="1" applyBorder="1" applyAlignment="1" applyProtection="1">
      <alignment horizontal="center" vertical="center" wrapText="1"/>
    </xf>
    <xf numFmtId="172" fontId="13" fillId="6" borderId="14" xfId="1" applyNumberFormat="1" applyFont="1" applyFill="1" applyBorder="1" applyAlignment="1" applyProtection="1">
      <alignment horizontal="center" vertical="center" wrapText="1"/>
    </xf>
    <xf numFmtId="172" fontId="10" fillId="8" borderId="14" xfId="5" applyNumberFormat="1" applyFont="1" applyFill="1" applyBorder="1" applyAlignment="1" applyProtection="1">
      <alignment horizontal="center" vertical="center" wrapText="1"/>
    </xf>
    <xf numFmtId="0" fontId="13" fillId="5" borderId="0" xfId="7" applyFont="1" applyFill="1" applyAlignment="1" applyProtection="1">
      <alignment horizontal="center" vertical="center"/>
    </xf>
    <xf numFmtId="0" fontId="15" fillId="5" borderId="0" xfId="7" applyFont="1" applyFill="1" applyAlignment="1" applyProtection="1">
      <alignment vertical="center" wrapText="1"/>
    </xf>
    <xf numFmtId="0" fontId="13" fillId="7" borderId="0" xfId="7" applyFont="1" applyFill="1" applyAlignment="1" applyProtection="1">
      <alignment vertical="center" wrapText="1"/>
    </xf>
    <xf numFmtId="0" fontId="13" fillId="7" borderId="0" xfId="7" applyFont="1" applyFill="1" applyAlignment="1" applyProtection="1">
      <alignment vertical="center"/>
    </xf>
    <xf numFmtId="0" fontId="13" fillId="0" borderId="3" xfId="0" applyFont="1" applyBorder="1" applyAlignment="1" applyProtection="1">
      <alignment horizontal="center" vertical="center" wrapText="1"/>
    </xf>
    <xf numFmtId="0" fontId="13" fillId="6" borderId="14" xfId="7" applyFont="1" applyFill="1" applyBorder="1" applyAlignment="1" applyProtection="1">
      <alignment horizontal="center" vertical="center" wrapText="1"/>
    </xf>
    <xf numFmtId="1" fontId="13" fillId="6" borderId="14" xfId="7" applyNumberFormat="1" applyFont="1" applyFill="1" applyBorder="1" applyAlignment="1" applyProtection="1">
      <alignment horizontal="center" vertical="center" wrapText="1"/>
    </xf>
    <xf numFmtId="0" fontId="13" fillId="0" borderId="14" xfId="7" applyFont="1" applyBorder="1" applyAlignment="1" applyProtection="1">
      <alignment horizontal="center" vertical="center" wrapText="1"/>
    </xf>
    <xf numFmtId="1" fontId="13" fillId="0" borderId="14" xfId="7" applyNumberFormat="1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23" fillId="7" borderId="3" xfId="7" applyFont="1" applyFill="1" applyBorder="1" applyAlignment="1" applyProtection="1">
      <alignment vertical="center"/>
    </xf>
    <xf numFmtId="173" fontId="17" fillId="7" borderId="14" xfId="7" applyNumberFormat="1" applyFont="1" applyFill="1" applyBorder="1" applyAlignment="1" applyProtection="1">
      <alignment horizontal="center" vertical="center" wrapText="1"/>
    </xf>
    <xf numFmtId="172" fontId="13" fillId="0" borderId="14" xfId="2" applyNumberFormat="1" applyFont="1" applyFill="1" applyBorder="1" applyAlignment="1" applyProtection="1">
      <alignment horizontal="center" vertical="center" wrapText="1"/>
    </xf>
    <xf numFmtId="173" fontId="17" fillId="13" borderId="14" xfId="7" applyNumberFormat="1" applyFont="1" applyFill="1" applyBorder="1" applyAlignment="1" applyProtection="1">
      <alignment horizontal="center" vertical="center" wrapText="1"/>
      <protection locked="0"/>
    </xf>
    <xf numFmtId="173" fontId="17" fillId="0" borderId="14" xfId="7" applyNumberFormat="1" applyFont="1" applyBorder="1" applyAlignment="1" applyProtection="1">
      <alignment horizontal="center" vertical="center" wrapText="1"/>
    </xf>
    <xf numFmtId="173" fontId="17" fillId="6" borderId="14" xfId="7" applyNumberFormat="1" applyFont="1" applyFill="1" applyBorder="1" applyAlignment="1" applyProtection="1">
      <alignment horizontal="center" vertical="center" wrapText="1"/>
    </xf>
    <xf numFmtId="0" fontId="16" fillId="8" borderId="14" xfId="7" applyFont="1" applyFill="1" applyBorder="1" applyAlignment="1" applyProtection="1">
      <alignment horizontal="center" vertical="center"/>
    </xf>
    <xf numFmtId="0" fontId="16" fillId="11" borderId="14" xfId="7" applyFont="1" applyFill="1" applyBorder="1" applyAlignment="1" applyProtection="1">
      <alignment horizontal="center" vertical="center" wrapText="1"/>
    </xf>
    <xf numFmtId="49" fontId="17" fillId="14" borderId="14" xfId="7" applyNumberFormat="1" applyFont="1" applyFill="1" applyBorder="1" applyAlignment="1" applyProtection="1">
      <alignment horizontal="center" vertical="center"/>
      <protection locked="0"/>
    </xf>
    <xf numFmtId="0" fontId="17" fillId="5" borderId="8" xfId="7" applyFont="1" applyFill="1" applyBorder="1" applyAlignment="1" applyProtection="1">
      <alignment vertical="center"/>
    </xf>
    <xf numFmtId="0" fontId="17" fillId="6" borderId="29" xfId="7" applyFont="1" applyFill="1" applyBorder="1" applyAlignment="1" applyProtection="1">
      <alignment vertical="center" wrapText="1"/>
      <protection locked="0"/>
    </xf>
    <xf numFmtId="0" fontId="17" fillId="6" borderId="29" xfId="7" applyFont="1" applyFill="1" applyBorder="1" applyAlignment="1" applyProtection="1">
      <alignment vertical="center"/>
      <protection locked="0"/>
    </xf>
    <xf numFmtId="0" fontId="20" fillId="10" borderId="31" xfId="7" applyFont="1" applyFill="1" applyBorder="1" applyAlignment="1" applyProtection="1">
      <alignment vertical="center"/>
      <protection locked="0"/>
    </xf>
    <xf numFmtId="0" fontId="16" fillId="8" borderId="16" xfId="7" applyFont="1" applyFill="1" applyBorder="1" applyAlignment="1" applyProtection="1">
      <alignment vertical="center"/>
    </xf>
    <xf numFmtId="0" fontId="16" fillId="8" borderId="17" xfId="7" applyFont="1" applyFill="1" applyBorder="1" applyAlignment="1" applyProtection="1">
      <alignment vertical="center"/>
    </xf>
    <xf numFmtId="0" fontId="21" fillId="5" borderId="1" xfId="7" applyFont="1" applyFill="1" applyBorder="1" applyAlignment="1" applyProtection="1">
      <alignment horizontal="center" vertical="center"/>
    </xf>
    <xf numFmtId="0" fontId="10" fillId="8" borderId="14" xfId="5" applyFont="1" applyFill="1" applyBorder="1" applyAlignment="1" applyProtection="1">
      <alignment horizontal="center" vertical="center" wrapText="1"/>
    </xf>
    <xf numFmtId="0" fontId="14" fillId="8" borderId="14" xfId="10" applyFont="1" applyFill="1" applyBorder="1" applyAlignment="1" applyProtection="1">
      <alignment horizontal="center" vertical="center" wrapText="1"/>
    </xf>
    <xf numFmtId="0" fontId="16" fillId="8" borderId="14" xfId="7" applyFont="1" applyFill="1" applyBorder="1" applyAlignment="1" applyProtection="1">
      <alignment horizontal="center" vertical="center" wrapText="1"/>
    </xf>
    <xf numFmtId="14" fontId="18" fillId="14" borderId="14" xfId="7" applyNumberFormat="1" applyFont="1" applyFill="1" applyBorder="1" applyAlignment="1" applyProtection="1">
      <alignment horizontal="center" vertical="center"/>
      <protection locked="0"/>
    </xf>
    <xf numFmtId="176" fontId="18" fillId="14" borderId="14" xfId="7" applyNumberFormat="1" applyFont="1" applyFill="1" applyBorder="1" applyAlignment="1" applyProtection="1">
      <alignment horizontal="center" vertical="center"/>
      <protection locked="0"/>
    </xf>
    <xf numFmtId="43" fontId="24" fillId="8" borderId="14" xfId="1" applyFont="1" applyFill="1" applyBorder="1" applyAlignment="1" applyProtection="1">
      <alignment horizontal="center" vertical="center" wrapText="1"/>
    </xf>
    <xf numFmtId="172" fontId="13" fillId="0" borderId="14" xfId="5" applyNumberFormat="1" applyFont="1" applyBorder="1" applyAlignment="1" applyProtection="1">
      <alignment horizontal="center" vertical="center" wrapText="1"/>
    </xf>
    <xf numFmtId="171" fontId="13" fillId="6" borderId="14" xfId="5" applyNumberFormat="1" applyFont="1" applyFill="1" applyBorder="1" applyAlignment="1" applyProtection="1">
      <alignment horizontal="center" vertical="center" wrapText="1"/>
    </xf>
    <xf numFmtId="172" fontId="13" fillId="6" borderId="14" xfId="5" applyNumberFormat="1" applyFont="1" applyFill="1" applyBorder="1" applyAlignment="1" applyProtection="1">
      <alignment horizontal="center" vertical="center" wrapText="1"/>
    </xf>
    <xf numFmtId="10" fontId="13" fillId="13" borderId="14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4" fillId="8" borderId="15" xfId="10" applyFont="1" applyFill="1" applyBorder="1" applyAlignment="1" applyProtection="1">
      <alignment horizontal="center" vertical="center" wrapText="1"/>
    </xf>
    <xf numFmtId="167" fontId="13" fillId="6" borderId="15" xfId="7" applyNumberFormat="1" applyFont="1" applyFill="1" applyBorder="1" applyAlignment="1" applyProtection="1">
      <alignment horizontal="center" vertical="center" wrapText="1"/>
    </xf>
    <xf numFmtId="167" fontId="13" fillId="0" borderId="15" xfId="7" applyNumberFormat="1" applyFont="1" applyBorder="1" applyAlignment="1" applyProtection="1">
      <alignment horizontal="center" vertical="center" wrapText="1"/>
    </xf>
    <xf numFmtId="167" fontId="14" fillId="8" borderId="15" xfId="1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13" fillId="0" borderId="50" xfId="0" applyFont="1" applyBorder="1" applyAlignment="1" applyProtection="1">
      <alignment horizontal="center" vertical="center" wrapText="1"/>
      <protection locked="0"/>
    </xf>
    <xf numFmtId="0" fontId="13" fillId="0" borderId="51" xfId="0" applyFont="1" applyBorder="1" applyAlignment="1" applyProtection="1">
      <alignment horizontal="center" vertical="center" wrapText="1"/>
      <protection locked="0"/>
    </xf>
    <xf numFmtId="0" fontId="13" fillId="0" borderId="52" xfId="0" applyFont="1" applyBorder="1" applyAlignment="1" applyProtection="1">
      <alignment horizontal="center" vertical="center" wrapText="1"/>
      <protection locked="0"/>
    </xf>
    <xf numFmtId="0" fontId="13" fillId="0" borderId="53" xfId="0" applyFont="1" applyBorder="1" applyAlignment="1" applyProtection="1">
      <alignment horizontal="center" vertical="center" wrapText="1"/>
      <protection locked="0"/>
    </xf>
    <xf numFmtId="0" fontId="13" fillId="0" borderId="54" xfId="0" applyFont="1" applyBorder="1" applyAlignment="1" applyProtection="1">
      <alignment horizontal="center" vertical="center" wrapText="1"/>
      <protection locked="0"/>
    </xf>
    <xf numFmtId="0" fontId="12" fillId="0" borderId="53" xfId="0" applyFont="1" applyBorder="1" applyAlignment="1" applyProtection="1">
      <alignment horizontal="center" vertical="center" wrapText="1"/>
      <protection locked="0"/>
    </xf>
    <xf numFmtId="0" fontId="12" fillId="0" borderId="54" xfId="0" applyFont="1" applyBorder="1" applyAlignment="1" applyProtection="1">
      <alignment horizontal="center" vertical="center" wrapText="1"/>
      <protection locked="0"/>
    </xf>
    <xf numFmtId="8" fontId="0" fillId="0" borderId="3" xfId="0" applyNumberFormat="1" applyBorder="1" applyProtection="1">
      <protection locked="0"/>
    </xf>
    <xf numFmtId="167" fontId="13" fillId="0" borderId="53" xfId="0" applyNumberFormat="1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  <xf numFmtId="0" fontId="13" fillId="0" borderId="56" xfId="0" applyFont="1" applyBorder="1" applyAlignment="1" applyProtection="1">
      <alignment horizontal="center" vertical="center" wrapText="1"/>
      <protection locked="0"/>
    </xf>
    <xf numFmtId="0" fontId="13" fillId="0" borderId="57" xfId="0" applyFont="1" applyBorder="1" applyAlignment="1" applyProtection="1">
      <alignment horizontal="center" vertical="center" wrapText="1"/>
      <protection locked="0"/>
    </xf>
    <xf numFmtId="167" fontId="13" fillId="13" borderId="15" xfId="7" applyNumberFormat="1" applyFont="1" applyFill="1" applyBorder="1" applyAlignment="1" applyProtection="1">
      <alignment horizontal="center" vertical="center" wrapText="1"/>
      <protection locked="0"/>
    </xf>
    <xf numFmtId="0" fontId="13" fillId="6" borderId="29" xfId="0" applyFont="1" applyFill="1" applyBorder="1" applyAlignment="1" applyProtection="1">
      <alignment horizontal="center" vertical="center" wrapText="1"/>
      <protection locked="0"/>
    </xf>
    <xf numFmtId="0" fontId="13" fillId="6" borderId="29" xfId="0" applyFont="1" applyFill="1" applyBorder="1" applyAlignment="1" applyProtection="1">
      <alignment horizontal="left" vertical="center"/>
      <protection locked="0"/>
    </xf>
    <xf numFmtId="0" fontId="13" fillId="6" borderId="49" xfId="0" applyFont="1" applyFill="1" applyBorder="1" applyAlignment="1" applyProtection="1">
      <alignment horizontal="center" vertical="center" wrapText="1"/>
      <protection locked="0"/>
    </xf>
    <xf numFmtId="173" fontId="17" fillId="0" borderId="14" xfId="7" applyNumberFormat="1" applyFont="1" applyFill="1" applyBorder="1" applyAlignment="1" applyProtection="1">
      <alignment horizontal="center" vertical="center" wrapText="1"/>
    </xf>
    <xf numFmtId="167" fontId="13" fillId="10" borderId="14" xfId="7" applyNumberFormat="1" applyFont="1" applyFill="1" applyBorder="1" applyAlignment="1" applyProtection="1">
      <alignment horizontal="center" vertical="center" wrapText="1"/>
      <protection locked="0"/>
    </xf>
    <xf numFmtId="4" fontId="13" fillId="6" borderId="14" xfId="0" applyNumberFormat="1" applyFont="1" applyFill="1" applyBorder="1" applyAlignment="1">
      <alignment horizontal="center" vertical="center" wrapText="1"/>
    </xf>
    <xf numFmtId="4" fontId="13" fillId="0" borderId="14" xfId="0" applyNumberFormat="1" applyFont="1" applyBorder="1" applyAlignment="1">
      <alignment horizontal="center" vertical="center" wrapText="1"/>
    </xf>
    <xf numFmtId="169" fontId="9" fillId="0" borderId="8" xfId="0" applyNumberFormat="1" applyFont="1" applyBorder="1" applyAlignment="1">
      <alignment horizontal="center" vertical="center"/>
    </xf>
    <xf numFmtId="173" fontId="17" fillId="0" borderId="15" xfId="7" applyNumberFormat="1" applyFont="1" applyBorder="1" applyAlignment="1" applyProtection="1">
      <alignment horizontal="center" vertical="center" wrapText="1"/>
    </xf>
    <xf numFmtId="173" fontId="17" fillId="0" borderId="17" xfId="7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17" fillId="0" borderId="17" xfId="7" applyNumberFormat="1" applyFont="1" applyBorder="1" applyAlignment="1">
      <alignment vertical="center"/>
    </xf>
    <xf numFmtId="49" fontId="17" fillId="0" borderId="14" xfId="7" applyNumberFormat="1" applyFont="1" applyBorder="1" applyAlignment="1">
      <alignment horizontal="left" vertical="center" wrapText="1"/>
    </xf>
    <xf numFmtId="167" fontId="13" fillId="6" borderId="15" xfId="7" applyNumberFormat="1" applyFont="1" applyFill="1" applyBorder="1" applyAlignment="1">
      <alignment horizontal="center" vertical="center" wrapText="1"/>
    </xf>
    <xf numFmtId="0" fontId="16" fillId="8" borderId="14" xfId="7" applyFont="1" applyFill="1" applyBorder="1" applyAlignment="1">
      <alignment horizontal="center" vertical="center" wrapText="1"/>
    </xf>
    <xf numFmtId="0" fontId="17" fillId="0" borderId="3" xfId="19" applyFont="1" applyBorder="1"/>
    <xf numFmtId="0" fontId="17" fillId="0" borderId="8" xfId="19" applyFont="1" applyBorder="1"/>
    <xf numFmtId="44" fontId="17" fillId="0" borderId="3" xfId="19" applyNumberFormat="1" applyFont="1" applyBorder="1"/>
    <xf numFmtId="173" fontId="17" fillId="0" borderId="3" xfId="19" applyNumberFormat="1" applyFont="1" applyBorder="1"/>
    <xf numFmtId="0" fontId="17" fillId="0" borderId="1" xfId="19" applyFont="1" applyBorder="1"/>
    <xf numFmtId="0" fontId="17" fillId="0" borderId="6" xfId="19" applyFont="1" applyBorder="1"/>
    <xf numFmtId="173" fontId="16" fillId="8" borderId="14" xfId="7" applyNumberFormat="1" applyFont="1" applyFill="1" applyBorder="1" applyAlignment="1">
      <alignment horizontal="right" vertical="center" wrapText="1"/>
    </xf>
    <xf numFmtId="0" fontId="17" fillId="0" borderId="7" xfId="19" applyFont="1" applyBorder="1"/>
    <xf numFmtId="173" fontId="17" fillId="6" borderId="14" xfId="7" applyNumberFormat="1" applyFont="1" applyFill="1" applyBorder="1" applyAlignment="1">
      <alignment horizontal="right" vertical="center" wrapText="1"/>
    </xf>
    <xf numFmtId="0" fontId="17" fillId="0" borderId="4" xfId="19" applyFont="1" applyBorder="1"/>
    <xf numFmtId="0" fontId="17" fillId="0" borderId="10" xfId="19" applyFont="1" applyBorder="1"/>
    <xf numFmtId="0" fontId="17" fillId="0" borderId="21" xfId="19" applyFont="1" applyBorder="1"/>
    <xf numFmtId="3" fontId="16" fillId="8" borderId="14" xfId="7" applyNumberFormat="1" applyFont="1" applyFill="1" applyBorder="1" applyAlignment="1">
      <alignment horizontal="right" vertical="center"/>
    </xf>
    <xf numFmtId="3" fontId="16" fillId="8" borderId="14" xfId="7" applyNumberFormat="1" applyFont="1" applyFill="1" applyBorder="1" applyAlignment="1">
      <alignment horizontal="center" vertical="center"/>
    </xf>
    <xf numFmtId="0" fontId="16" fillId="8" borderId="14" xfId="7" applyFont="1" applyFill="1" applyBorder="1" applyAlignment="1">
      <alignment horizontal="center" vertical="center"/>
    </xf>
    <xf numFmtId="0" fontId="17" fillId="14" borderId="14" xfId="7" applyFont="1" applyFill="1" applyBorder="1" applyAlignment="1" applyProtection="1">
      <alignment horizontal="center" vertical="center" wrapText="1"/>
      <protection locked="0"/>
    </xf>
    <xf numFmtId="49" fontId="17" fillId="9" borderId="14" xfId="7" applyNumberFormat="1" applyFont="1" applyFill="1" applyBorder="1" applyAlignment="1">
      <alignment horizontal="left" vertical="center" wrapText="1"/>
    </xf>
    <xf numFmtId="173" fontId="17" fillId="0" borderId="14" xfId="7" applyNumberFormat="1" applyFont="1" applyBorder="1" applyAlignment="1">
      <alignment horizontal="right" vertical="center" wrapText="1"/>
    </xf>
    <xf numFmtId="0" fontId="17" fillId="13" borderId="14" xfId="7" applyFont="1" applyFill="1" applyBorder="1" applyAlignment="1" applyProtection="1">
      <alignment horizontal="center" vertical="center" wrapText="1"/>
      <protection locked="0"/>
    </xf>
    <xf numFmtId="173" fontId="0" fillId="0" borderId="0" xfId="0" applyNumberFormat="1"/>
    <xf numFmtId="17" fontId="0" fillId="0" borderId="0" xfId="0" applyNumberFormat="1"/>
    <xf numFmtId="0" fontId="18" fillId="0" borderId="21" xfId="19" applyFont="1" applyBorder="1" applyAlignment="1">
      <alignment horizontal="justify" vertical="center"/>
    </xf>
    <xf numFmtId="0" fontId="11" fillId="0" borderId="0" xfId="0" applyFont="1" applyBorder="1" applyAlignment="1">
      <alignment horizontal="center" vertical="center"/>
    </xf>
    <xf numFmtId="177" fontId="0" fillId="0" borderId="0" xfId="0" applyNumberFormat="1"/>
    <xf numFmtId="3" fontId="12" fillId="9" borderId="14" xfId="7" applyNumberFormat="1" applyFont="1" applyFill="1" applyBorder="1" applyAlignment="1">
      <alignment horizontal="center" vertical="center" wrapText="1"/>
    </xf>
    <xf numFmtId="4" fontId="13" fillId="6" borderId="14" xfId="2" applyNumberFormat="1" applyFont="1" applyFill="1" applyBorder="1" applyAlignment="1" applyProtection="1">
      <alignment horizontal="center" vertical="center" wrapText="1"/>
    </xf>
    <xf numFmtId="3" fontId="13" fillId="6" borderId="14" xfId="0" applyNumberFormat="1" applyFont="1" applyFill="1" applyBorder="1" applyAlignment="1">
      <alignment horizontal="center" vertical="center" wrapText="1"/>
    </xf>
    <xf numFmtId="3" fontId="12" fillId="0" borderId="14" xfId="7" applyNumberFormat="1" applyFont="1" applyBorder="1" applyAlignment="1">
      <alignment horizontal="center" vertical="center" wrapText="1"/>
    </xf>
    <xf numFmtId="4" fontId="13" fillId="0" borderId="14" xfId="2" applyNumberFormat="1" applyFont="1" applyFill="1" applyBorder="1" applyAlignment="1" applyProtection="1">
      <alignment horizontal="center" vertical="center" wrapText="1"/>
    </xf>
    <xf numFmtId="4" fontId="13" fillId="5" borderId="14" xfId="2" applyNumberFormat="1" applyFont="1" applyFill="1" applyBorder="1" applyAlignment="1" applyProtection="1">
      <alignment horizontal="center" vertical="center" wrapText="1"/>
    </xf>
    <xf numFmtId="49" fontId="18" fillId="0" borderId="14" xfId="7" applyNumberFormat="1" applyFont="1" applyBorder="1" applyAlignment="1">
      <alignment horizontal="left" vertical="center" wrapText="1"/>
    </xf>
    <xf numFmtId="178" fontId="10" fillId="8" borderId="14" xfId="0" applyNumberFormat="1" applyFont="1" applyFill="1" applyBorder="1" applyAlignment="1">
      <alignment horizontal="center" vertical="center" wrapText="1"/>
    </xf>
    <xf numFmtId="4" fontId="24" fillId="8" borderId="14" xfId="2" applyNumberFormat="1" applyFont="1" applyFill="1" applyBorder="1" applyAlignment="1" applyProtection="1">
      <alignment horizontal="center" vertical="center" wrapText="1"/>
    </xf>
    <xf numFmtId="173" fontId="17" fillId="6" borderId="15" xfId="7" applyNumberFormat="1" applyFont="1" applyFill="1" applyBorder="1" applyAlignment="1" applyProtection="1">
      <alignment horizontal="center" vertical="center" wrapText="1"/>
    </xf>
    <xf numFmtId="173" fontId="17" fillId="6" borderId="17" xfId="7" applyNumberFormat="1" applyFont="1" applyFill="1" applyBorder="1" applyAlignment="1" applyProtection="1">
      <alignment horizontal="center" vertical="center" wrapText="1"/>
    </xf>
    <xf numFmtId="173" fontId="17" fillId="0" borderId="15" xfId="7" applyNumberFormat="1" applyFont="1" applyBorder="1" applyAlignment="1" applyProtection="1">
      <alignment horizontal="center" vertical="center" wrapText="1"/>
    </xf>
    <xf numFmtId="173" fontId="17" fillId="0" borderId="17" xfId="7" applyNumberFormat="1" applyFont="1" applyBorder="1" applyAlignment="1" applyProtection="1">
      <alignment horizontal="center" vertical="center" wrapText="1"/>
    </xf>
    <xf numFmtId="49" fontId="17" fillId="6" borderId="34" xfId="7" applyNumberFormat="1" applyFont="1" applyFill="1" applyBorder="1" applyAlignment="1" applyProtection="1">
      <alignment horizontal="left" vertical="center" wrapText="1"/>
    </xf>
    <xf numFmtId="49" fontId="17" fillId="6" borderId="0" xfId="7" applyNumberFormat="1" applyFont="1" applyFill="1" applyBorder="1" applyAlignment="1" applyProtection="1">
      <alignment horizontal="left" vertical="center" wrapText="1"/>
    </xf>
    <xf numFmtId="49" fontId="17" fillId="6" borderId="39" xfId="7" applyNumberFormat="1" applyFont="1" applyFill="1" applyBorder="1" applyAlignment="1" applyProtection="1">
      <alignment horizontal="left" vertical="center" wrapText="1"/>
    </xf>
    <xf numFmtId="49" fontId="17" fillId="0" borderId="34" xfId="7" applyNumberFormat="1" applyFont="1" applyBorder="1" applyAlignment="1" applyProtection="1">
      <alignment horizontal="left" vertical="center" wrapText="1"/>
    </xf>
    <xf numFmtId="49" fontId="17" fillId="0" borderId="0" xfId="7" applyNumberFormat="1" applyFont="1" applyBorder="1" applyAlignment="1" applyProtection="1">
      <alignment horizontal="left" vertical="center" wrapText="1"/>
    </xf>
    <xf numFmtId="49" fontId="17" fillId="0" borderId="39" xfId="7" applyNumberFormat="1" applyFont="1" applyBorder="1" applyAlignment="1" applyProtection="1">
      <alignment horizontal="left" vertical="center" wrapText="1"/>
    </xf>
    <xf numFmtId="0" fontId="17" fillId="6" borderId="15" xfId="7" applyFont="1" applyFill="1" applyBorder="1" applyAlignment="1" applyProtection="1">
      <alignment horizontal="left" vertical="center" wrapText="1"/>
    </xf>
    <xf numFmtId="0" fontId="17" fillId="6" borderId="16" xfId="7" applyFont="1" applyFill="1" applyBorder="1" applyAlignment="1" applyProtection="1">
      <alignment horizontal="left" vertical="center" wrapText="1"/>
    </xf>
    <xf numFmtId="0" fontId="17" fillId="6" borderId="17" xfId="7" applyFont="1" applyFill="1" applyBorder="1" applyAlignment="1" applyProtection="1">
      <alignment horizontal="left" vertical="center" wrapText="1"/>
    </xf>
    <xf numFmtId="39" fontId="17" fillId="0" borderId="15" xfId="7" applyNumberFormat="1" applyFont="1" applyBorder="1" applyAlignment="1" applyProtection="1">
      <alignment horizontal="left" vertical="center" wrapText="1"/>
    </xf>
    <xf numFmtId="39" fontId="17" fillId="0" borderId="16" xfId="7" applyNumberFormat="1" applyFont="1" applyBorder="1" applyAlignment="1" applyProtection="1">
      <alignment horizontal="left" vertical="center" wrapText="1"/>
    </xf>
    <xf numFmtId="39" fontId="17" fillId="0" borderId="17" xfId="7" applyNumberFormat="1" applyFont="1" applyBorder="1" applyAlignment="1" applyProtection="1">
      <alignment horizontal="left" vertical="center" wrapText="1"/>
    </xf>
    <xf numFmtId="39" fontId="6" fillId="13" borderId="15" xfId="13" applyNumberFormat="1" applyFill="1" applyBorder="1" applyAlignment="1" applyProtection="1">
      <alignment horizontal="center" vertical="center" wrapText="1"/>
      <protection locked="0"/>
    </xf>
    <xf numFmtId="39" fontId="6" fillId="13" borderId="16" xfId="13" applyNumberFormat="1" applyFill="1" applyBorder="1" applyAlignment="1" applyProtection="1">
      <alignment horizontal="center" vertical="center" wrapText="1"/>
      <protection locked="0"/>
    </xf>
    <xf numFmtId="39" fontId="6" fillId="13" borderId="17" xfId="13" applyNumberFormat="1" applyFill="1" applyBorder="1" applyAlignment="1" applyProtection="1">
      <alignment horizontal="center" vertical="center" wrapText="1"/>
      <protection locked="0"/>
    </xf>
    <xf numFmtId="39" fontId="17" fillId="6" borderId="15" xfId="7" applyNumberFormat="1" applyFont="1" applyFill="1" applyBorder="1" applyAlignment="1" applyProtection="1">
      <alignment horizontal="center" vertical="center" wrapText="1"/>
    </xf>
    <xf numFmtId="39" fontId="17" fillId="6" borderId="16" xfId="7" applyNumberFormat="1" applyFont="1" applyFill="1" applyBorder="1" applyAlignment="1" applyProtection="1">
      <alignment horizontal="center" vertical="center" wrapText="1"/>
    </xf>
    <xf numFmtId="39" fontId="17" fillId="6" borderId="17" xfId="7" applyNumberFormat="1" applyFont="1" applyFill="1" applyBorder="1" applyAlignment="1" applyProtection="1">
      <alignment horizontal="center" vertical="center" wrapText="1"/>
    </xf>
    <xf numFmtId="0" fontId="16" fillId="8" borderId="15" xfId="7" applyFont="1" applyFill="1" applyBorder="1" applyAlignment="1" applyProtection="1">
      <alignment horizontal="left" vertical="center"/>
    </xf>
    <xf numFmtId="0" fontId="16" fillId="8" borderId="16" xfId="7" applyFont="1" applyFill="1" applyBorder="1" applyAlignment="1" applyProtection="1">
      <alignment horizontal="left" vertical="center"/>
    </xf>
    <xf numFmtId="0" fontId="16" fillId="8" borderId="17" xfId="7" applyFont="1" applyFill="1" applyBorder="1" applyAlignment="1" applyProtection="1">
      <alignment horizontal="left" vertical="center"/>
    </xf>
    <xf numFmtId="39" fontId="17" fillId="13" borderId="15" xfId="7" applyNumberFormat="1" applyFont="1" applyFill="1" applyBorder="1" applyAlignment="1" applyProtection="1">
      <alignment horizontal="center" vertical="center" wrapText="1"/>
      <protection locked="0"/>
    </xf>
    <xf numFmtId="39" fontId="17" fillId="13" borderId="16" xfId="7" applyNumberFormat="1" applyFont="1" applyFill="1" applyBorder="1" applyAlignment="1" applyProtection="1">
      <alignment horizontal="center" vertical="center" wrapText="1"/>
      <protection locked="0"/>
    </xf>
    <xf numFmtId="39" fontId="17" fillId="13" borderId="17" xfId="7" applyNumberFormat="1" applyFont="1" applyFill="1" applyBorder="1" applyAlignment="1" applyProtection="1">
      <alignment horizontal="center" vertical="center" wrapText="1"/>
      <protection locked="0"/>
    </xf>
    <xf numFmtId="49" fontId="17" fillId="14" borderId="15" xfId="7" applyNumberFormat="1" applyFont="1" applyFill="1" applyBorder="1" applyAlignment="1" applyProtection="1">
      <alignment horizontal="center" vertical="center"/>
      <protection locked="0"/>
    </xf>
    <xf numFmtId="49" fontId="17" fillId="14" borderId="16" xfId="7" applyNumberFormat="1" applyFont="1" applyFill="1" applyBorder="1" applyAlignment="1" applyProtection="1">
      <alignment horizontal="center" vertical="center"/>
      <protection locked="0"/>
    </xf>
    <xf numFmtId="49" fontId="17" fillId="14" borderId="17" xfId="7" applyNumberFormat="1" applyFont="1" applyFill="1" applyBorder="1" applyAlignment="1" applyProtection="1">
      <alignment horizontal="center" vertical="center"/>
      <protection locked="0"/>
    </xf>
    <xf numFmtId="0" fontId="17" fillId="14" borderId="15" xfId="7" applyNumberFormat="1" applyFont="1" applyFill="1" applyBorder="1" applyAlignment="1" applyProtection="1">
      <alignment horizontal="center" vertical="center"/>
      <protection locked="0"/>
    </xf>
    <xf numFmtId="0" fontId="17" fillId="14" borderId="16" xfId="7" applyNumberFormat="1" applyFont="1" applyFill="1" applyBorder="1" applyAlignment="1" applyProtection="1">
      <alignment horizontal="center" vertical="center"/>
      <protection locked="0"/>
    </xf>
    <xf numFmtId="0" fontId="17" fillId="14" borderId="17" xfId="7" applyNumberFormat="1" applyFont="1" applyFill="1" applyBorder="1" applyAlignment="1" applyProtection="1">
      <alignment horizontal="center" vertical="center"/>
      <protection locked="0"/>
    </xf>
    <xf numFmtId="1" fontId="17" fillId="13" borderId="15" xfId="7" applyNumberFormat="1" applyFont="1" applyFill="1" applyBorder="1" applyAlignment="1">
      <alignment horizontal="center" vertical="center"/>
    </xf>
    <xf numFmtId="1" fontId="17" fillId="13" borderId="16" xfId="7" applyNumberFormat="1" applyFont="1" applyFill="1" applyBorder="1" applyAlignment="1">
      <alignment horizontal="center" vertical="center"/>
    </xf>
    <xf numFmtId="1" fontId="17" fillId="13" borderId="17" xfId="7" applyNumberFormat="1" applyFont="1" applyFill="1" applyBorder="1" applyAlignment="1">
      <alignment horizontal="center" vertical="center"/>
    </xf>
    <xf numFmtId="0" fontId="17" fillId="9" borderId="15" xfId="7" applyFont="1" applyFill="1" applyBorder="1" applyAlignment="1" applyProtection="1">
      <alignment horizontal="left" vertical="center"/>
    </xf>
    <xf numFmtId="0" fontId="17" fillId="9" borderId="16" xfId="7" applyFont="1" applyFill="1" applyBorder="1" applyAlignment="1" applyProtection="1">
      <alignment horizontal="left" vertical="center"/>
    </xf>
    <xf numFmtId="0" fontId="17" fillId="9" borderId="17" xfId="7" applyFont="1" applyFill="1" applyBorder="1" applyAlignment="1" applyProtection="1">
      <alignment horizontal="left" vertical="center"/>
    </xf>
    <xf numFmtId="0" fontId="17" fillId="0" borderId="15" xfId="7" applyFont="1" applyBorder="1" applyAlignment="1" applyProtection="1">
      <alignment horizontal="left" vertical="center" wrapText="1"/>
    </xf>
    <xf numFmtId="0" fontId="17" fillId="0" borderId="16" xfId="7" applyFont="1" applyBorder="1" applyAlignment="1" applyProtection="1">
      <alignment horizontal="left" vertical="center" wrapText="1"/>
    </xf>
    <xf numFmtId="0" fontId="17" fillId="0" borderId="17" xfId="7" applyFont="1" applyBorder="1" applyAlignment="1" applyProtection="1">
      <alignment horizontal="left" vertical="center" wrapText="1"/>
    </xf>
    <xf numFmtId="0" fontId="17" fillId="6" borderId="15" xfId="7" applyFont="1" applyFill="1" applyBorder="1" applyAlignment="1" applyProtection="1">
      <alignment horizontal="left" vertical="center"/>
    </xf>
    <xf numFmtId="0" fontId="17" fillId="6" borderId="16" xfId="7" applyFont="1" applyFill="1" applyBorder="1" applyAlignment="1" applyProtection="1">
      <alignment horizontal="left" vertical="center"/>
    </xf>
    <xf numFmtId="0" fontId="17" fillId="6" borderId="17" xfId="7" applyFont="1" applyFill="1" applyBorder="1" applyAlignment="1" applyProtection="1">
      <alignment horizontal="left" vertical="center"/>
    </xf>
    <xf numFmtId="0" fontId="16" fillId="12" borderId="15" xfId="7" applyFont="1" applyFill="1" applyBorder="1" applyAlignment="1" applyProtection="1">
      <alignment horizontal="center" vertical="center"/>
    </xf>
    <xf numFmtId="0" fontId="16" fillId="12" borderId="16" xfId="7" applyFont="1" applyFill="1" applyBorder="1" applyAlignment="1" applyProtection="1">
      <alignment horizontal="center" vertical="center"/>
    </xf>
    <xf numFmtId="0" fontId="16" fillId="12" borderId="17" xfId="7" applyFont="1" applyFill="1" applyBorder="1" applyAlignment="1" applyProtection="1">
      <alignment horizontal="center" vertical="center"/>
    </xf>
    <xf numFmtId="0" fontId="17" fillId="7" borderId="45" xfId="7" applyFont="1" applyFill="1" applyBorder="1" applyAlignment="1" applyProtection="1">
      <alignment horizontal="right" vertical="center"/>
    </xf>
    <xf numFmtId="0" fontId="17" fillId="7" borderId="16" xfId="7" applyFont="1" applyFill="1" applyBorder="1" applyAlignment="1" applyProtection="1">
      <alignment horizontal="right" vertical="center"/>
    </xf>
    <xf numFmtId="0" fontId="17" fillId="7" borderId="46" xfId="7" applyFont="1" applyFill="1" applyBorder="1" applyAlignment="1" applyProtection="1">
      <alignment horizontal="right" vertical="center"/>
    </xf>
    <xf numFmtId="0" fontId="18" fillId="4" borderId="15" xfId="7" applyFont="1" applyFill="1" applyBorder="1" applyAlignment="1">
      <alignment horizontal="center" vertical="center"/>
    </xf>
    <xf numFmtId="0" fontId="18" fillId="4" borderId="16" xfId="7" applyFont="1" applyFill="1" applyBorder="1" applyAlignment="1">
      <alignment horizontal="center" vertical="center"/>
    </xf>
    <xf numFmtId="0" fontId="18" fillId="4" borderId="17" xfId="7" applyFont="1" applyFill="1" applyBorder="1" applyAlignment="1">
      <alignment horizontal="center" vertical="center"/>
    </xf>
    <xf numFmtId="0" fontId="16" fillId="8" borderId="15" xfId="7" applyFont="1" applyFill="1" applyBorder="1" applyAlignment="1" applyProtection="1">
      <alignment horizontal="center" vertical="center"/>
    </xf>
    <xf numFmtId="0" fontId="16" fillId="8" borderId="16" xfId="7" applyFont="1" applyFill="1" applyBorder="1" applyAlignment="1" applyProtection="1">
      <alignment horizontal="center" vertical="center"/>
    </xf>
    <xf numFmtId="0" fontId="16" fillId="8" borderId="17" xfId="7" applyFont="1" applyFill="1" applyBorder="1" applyAlignment="1" applyProtection="1">
      <alignment horizontal="center" vertical="center"/>
    </xf>
    <xf numFmtId="0" fontId="17" fillId="0" borderId="15" xfId="7" applyFont="1" applyBorder="1" applyAlignment="1" applyProtection="1">
      <alignment horizontal="left" vertical="center"/>
    </xf>
    <xf numFmtId="0" fontId="17" fillId="0" borderId="16" xfId="7" applyFont="1" applyBorder="1" applyAlignment="1" applyProtection="1">
      <alignment horizontal="left" vertical="center"/>
    </xf>
    <xf numFmtId="0" fontId="17" fillId="0" borderId="17" xfId="7" applyFont="1" applyBorder="1" applyAlignment="1" applyProtection="1">
      <alignment horizontal="left" vertical="center"/>
    </xf>
    <xf numFmtId="0" fontId="17" fillId="14" borderId="15" xfId="7" applyFont="1" applyFill="1" applyBorder="1" applyAlignment="1" applyProtection="1">
      <alignment horizontal="center" vertical="center"/>
      <protection locked="0"/>
    </xf>
    <xf numFmtId="0" fontId="17" fillId="14" borderId="16" xfId="7" applyFont="1" applyFill="1" applyBorder="1" applyAlignment="1" applyProtection="1">
      <alignment horizontal="center" vertical="center"/>
      <protection locked="0"/>
    </xf>
    <xf numFmtId="0" fontId="17" fillId="14" borderId="17" xfId="7" applyFont="1" applyFill="1" applyBorder="1" applyAlignment="1" applyProtection="1">
      <alignment horizontal="center" vertical="center"/>
      <protection locked="0"/>
    </xf>
    <xf numFmtId="0" fontId="17" fillId="7" borderId="15" xfId="7" applyFont="1" applyFill="1" applyBorder="1" applyAlignment="1" applyProtection="1">
      <alignment horizontal="center" vertical="center"/>
    </xf>
    <xf numFmtId="0" fontId="17" fillId="7" borderId="17" xfId="7" applyFont="1" applyFill="1" applyBorder="1" applyAlignment="1" applyProtection="1">
      <alignment horizontal="center" vertical="center"/>
    </xf>
    <xf numFmtId="14" fontId="17" fillId="14" borderId="15" xfId="7" applyNumberFormat="1" applyFont="1" applyFill="1" applyBorder="1" applyAlignment="1" applyProtection="1">
      <alignment horizontal="center" vertical="center"/>
      <protection locked="0"/>
    </xf>
    <xf numFmtId="14" fontId="17" fillId="14" borderId="16" xfId="7" applyNumberFormat="1" applyFont="1" applyFill="1" applyBorder="1" applyAlignment="1" applyProtection="1">
      <alignment horizontal="center" vertical="center"/>
      <protection locked="0"/>
    </xf>
    <xf numFmtId="14" fontId="17" fillId="14" borderId="17" xfId="7" applyNumberFormat="1" applyFont="1" applyFill="1" applyBorder="1" applyAlignment="1" applyProtection="1">
      <alignment horizontal="center" vertical="center"/>
      <protection locked="0"/>
    </xf>
    <xf numFmtId="0" fontId="17" fillId="0" borderId="15" xfId="7" applyFont="1" applyBorder="1" applyAlignment="1" applyProtection="1">
      <alignment horizontal="center" vertical="center"/>
    </xf>
    <xf numFmtId="0" fontId="17" fillId="0" borderId="16" xfId="7" applyFont="1" applyBorder="1" applyAlignment="1" applyProtection="1">
      <alignment horizontal="center" vertical="center"/>
    </xf>
    <xf numFmtId="0" fontId="17" fillId="0" borderId="17" xfId="7" applyFont="1" applyBorder="1" applyAlignment="1" applyProtection="1">
      <alignment horizontal="center" vertical="center"/>
    </xf>
    <xf numFmtId="39" fontId="17" fillId="0" borderId="15" xfId="7" applyNumberFormat="1" applyFont="1" applyBorder="1" applyAlignment="1" applyProtection="1">
      <alignment horizontal="center" vertical="center" wrapText="1"/>
    </xf>
    <xf numFmtId="39" fontId="17" fillId="0" borderId="16" xfId="7" applyNumberFormat="1" applyFont="1" applyBorder="1" applyAlignment="1" applyProtection="1">
      <alignment horizontal="center" vertical="center" wrapText="1"/>
    </xf>
    <xf numFmtId="39" fontId="17" fillId="0" borderId="17" xfId="7" applyNumberFormat="1" applyFont="1" applyBorder="1" applyAlignment="1" applyProtection="1">
      <alignment horizontal="center" vertical="center" wrapText="1"/>
    </xf>
    <xf numFmtId="39" fontId="17" fillId="13" borderId="15" xfId="7" applyNumberFormat="1" applyFont="1" applyFill="1" applyBorder="1" applyAlignment="1" applyProtection="1">
      <alignment horizontal="center" vertical="center" wrapText="1"/>
    </xf>
    <xf numFmtId="39" fontId="17" fillId="13" borderId="16" xfId="7" applyNumberFormat="1" applyFont="1" applyFill="1" applyBorder="1" applyAlignment="1" applyProtection="1">
      <alignment horizontal="center" vertical="center" wrapText="1"/>
    </xf>
    <xf numFmtId="39" fontId="17" fillId="13" borderId="17" xfId="7" applyNumberFormat="1" applyFont="1" applyFill="1" applyBorder="1" applyAlignment="1" applyProtection="1">
      <alignment horizontal="center" vertical="center" wrapText="1"/>
    </xf>
    <xf numFmtId="0" fontId="18" fillId="5" borderId="47" xfId="7" applyFont="1" applyFill="1" applyBorder="1" applyAlignment="1" applyProtection="1">
      <alignment horizontal="center" vertical="center"/>
    </xf>
    <xf numFmtId="0" fontId="18" fillId="5" borderId="30" xfId="7" applyFont="1" applyFill="1" applyBorder="1" applyAlignment="1" applyProtection="1">
      <alignment horizontal="center" vertical="center"/>
    </xf>
    <xf numFmtId="0" fontId="18" fillId="5" borderId="48" xfId="7" applyFont="1" applyFill="1" applyBorder="1" applyAlignment="1" applyProtection="1">
      <alignment horizontal="center" vertical="center"/>
    </xf>
    <xf numFmtId="0" fontId="17" fillId="13" borderId="15" xfId="7" applyFont="1" applyFill="1" applyBorder="1" applyAlignment="1" applyProtection="1">
      <alignment horizontal="left" vertical="center"/>
      <protection locked="0"/>
    </xf>
    <xf numFmtId="0" fontId="17" fillId="13" borderId="16" xfId="7" applyFont="1" applyFill="1" applyBorder="1" applyAlignment="1" applyProtection="1">
      <alignment horizontal="left" vertical="center"/>
      <protection locked="0"/>
    </xf>
    <xf numFmtId="0" fontId="17" fillId="13" borderId="17" xfId="7" applyFont="1" applyFill="1" applyBorder="1" applyAlignment="1" applyProtection="1">
      <alignment horizontal="left" vertical="center"/>
      <protection locked="0"/>
    </xf>
    <xf numFmtId="0" fontId="17" fillId="13" borderId="15" xfId="7" applyFont="1" applyFill="1" applyBorder="1" applyAlignment="1" applyProtection="1">
      <alignment horizontal="center" vertical="center"/>
      <protection locked="0"/>
    </xf>
    <xf numFmtId="0" fontId="17" fillId="13" borderId="17" xfId="7" applyFont="1" applyFill="1" applyBorder="1" applyAlignment="1" applyProtection="1">
      <alignment horizontal="center" vertical="center"/>
      <protection locked="0"/>
    </xf>
    <xf numFmtId="0" fontId="17" fillId="6" borderId="15" xfId="7" applyFont="1" applyFill="1" applyBorder="1" applyAlignment="1" applyProtection="1">
      <alignment horizontal="center" vertical="center"/>
    </xf>
    <xf numFmtId="0" fontId="17" fillId="6" borderId="16" xfId="7" applyFont="1" applyFill="1" applyBorder="1" applyAlignment="1" applyProtection="1">
      <alignment horizontal="center" vertical="center"/>
    </xf>
    <xf numFmtId="0" fontId="17" fillId="6" borderId="17" xfId="7" applyFont="1" applyFill="1" applyBorder="1" applyAlignment="1" applyProtection="1">
      <alignment horizontal="center" vertical="center"/>
    </xf>
    <xf numFmtId="4" fontId="17" fillId="14" borderId="15" xfId="7" applyNumberFormat="1" applyFont="1" applyFill="1" applyBorder="1" applyAlignment="1" applyProtection="1">
      <alignment horizontal="center" vertical="center"/>
      <protection locked="0"/>
    </xf>
    <xf numFmtId="4" fontId="17" fillId="14" borderId="16" xfId="7" applyNumberFormat="1" applyFont="1" applyFill="1" applyBorder="1" applyAlignment="1" applyProtection="1">
      <alignment horizontal="center" vertical="center"/>
      <protection locked="0"/>
    </xf>
    <xf numFmtId="4" fontId="17" fillId="14" borderId="17" xfId="7" applyNumberFormat="1" applyFont="1" applyFill="1" applyBorder="1" applyAlignment="1" applyProtection="1">
      <alignment horizontal="center" vertical="center"/>
      <protection locked="0"/>
    </xf>
    <xf numFmtId="0" fontId="16" fillId="11" borderId="15" xfId="7" applyFont="1" applyFill="1" applyBorder="1" applyAlignment="1" applyProtection="1">
      <alignment horizontal="center" vertical="center" wrapText="1"/>
    </xf>
    <xf numFmtId="0" fontId="16" fillId="11" borderId="16" xfId="7" applyFont="1" applyFill="1" applyBorder="1" applyAlignment="1" applyProtection="1">
      <alignment horizontal="center" vertical="center" wrapText="1"/>
    </xf>
    <xf numFmtId="0" fontId="16" fillId="11" borderId="17" xfId="7" applyFont="1" applyFill="1" applyBorder="1" applyAlignment="1" applyProtection="1">
      <alignment horizontal="center" vertical="center" wrapText="1"/>
    </xf>
    <xf numFmtId="0" fontId="16" fillId="11" borderId="15" xfId="7" applyFont="1" applyFill="1" applyBorder="1" applyAlignment="1" applyProtection="1">
      <alignment horizontal="left" vertical="center" wrapText="1"/>
    </xf>
    <xf numFmtId="0" fontId="16" fillId="11" borderId="16" xfId="7" applyFont="1" applyFill="1" applyBorder="1" applyAlignment="1" applyProtection="1">
      <alignment horizontal="left" vertical="center" wrapText="1"/>
    </xf>
    <xf numFmtId="0" fontId="16" fillId="11" borderId="17" xfId="7" applyFont="1" applyFill="1" applyBorder="1" applyAlignment="1" applyProtection="1">
      <alignment horizontal="left" vertical="center" wrapText="1"/>
    </xf>
    <xf numFmtId="0" fontId="13" fillId="6" borderId="40" xfId="10" applyFont="1" applyFill="1" applyBorder="1" applyAlignment="1" applyProtection="1">
      <alignment horizontal="left" vertical="center" wrapText="1"/>
    </xf>
    <xf numFmtId="0" fontId="13" fillId="6" borderId="30" xfId="10" applyFont="1" applyFill="1" applyBorder="1" applyAlignment="1" applyProtection="1">
      <alignment horizontal="left" vertical="center" wrapText="1"/>
    </xf>
    <xf numFmtId="0" fontId="13" fillId="6" borderId="41" xfId="10" applyFont="1" applyFill="1" applyBorder="1" applyAlignment="1" applyProtection="1">
      <alignment horizontal="left" vertical="center" wrapText="1"/>
    </xf>
    <xf numFmtId="0" fontId="16" fillId="8" borderId="34" xfId="7" applyFont="1" applyFill="1" applyBorder="1" applyAlignment="1" applyProtection="1">
      <alignment horizontal="center" vertical="center"/>
    </xf>
    <xf numFmtId="0" fontId="16" fillId="8" borderId="0" xfId="7" applyFont="1" applyFill="1" applyBorder="1" applyAlignment="1" applyProtection="1">
      <alignment horizontal="center" vertical="center"/>
    </xf>
    <xf numFmtId="0" fontId="16" fillId="8" borderId="39" xfId="7" applyFont="1" applyFill="1" applyBorder="1" applyAlignment="1" applyProtection="1">
      <alignment horizontal="center" vertical="center"/>
    </xf>
    <xf numFmtId="0" fontId="17" fillId="6" borderId="34" xfId="7" applyFont="1" applyFill="1" applyBorder="1" applyAlignment="1" applyProtection="1">
      <alignment horizontal="center" vertical="center"/>
    </xf>
    <xf numFmtId="0" fontId="17" fillId="6" borderId="39" xfId="7" applyFont="1" applyFill="1" applyBorder="1" applyAlignment="1" applyProtection="1">
      <alignment horizontal="center" vertical="center"/>
    </xf>
    <xf numFmtId="0" fontId="20" fillId="10" borderId="31" xfId="7" applyFont="1" applyFill="1" applyBorder="1" applyAlignment="1" applyProtection="1">
      <alignment horizontal="center" vertical="center"/>
      <protection locked="0"/>
    </xf>
    <xf numFmtId="0" fontId="17" fillId="7" borderId="10" xfId="7" applyFont="1" applyFill="1" applyBorder="1" applyAlignment="1" applyProtection="1">
      <alignment horizontal="center" vertical="center"/>
    </xf>
    <xf numFmtId="0" fontId="17" fillId="0" borderId="34" xfId="7" applyFont="1" applyBorder="1" applyAlignment="1" applyProtection="1">
      <alignment horizontal="center" vertical="center"/>
    </xf>
    <xf numFmtId="0" fontId="17" fillId="0" borderId="39" xfId="7" applyFont="1" applyBorder="1" applyAlignment="1" applyProtection="1">
      <alignment horizontal="center" vertical="center"/>
    </xf>
    <xf numFmtId="0" fontId="16" fillId="11" borderId="34" xfId="7" applyFont="1" applyFill="1" applyBorder="1" applyAlignment="1" applyProtection="1">
      <alignment horizontal="center" vertical="center" wrapText="1"/>
    </xf>
    <xf numFmtId="0" fontId="16" fillId="11" borderId="39" xfId="7" applyFont="1" applyFill="1" applyBorder="1" applyAlignment="1" applyProtection="1">
      <alignment horizontal="center" vertical="center" wrapText="1"/>
    </xf>
    <xf numFmtId="0" fontId="21" fillId="5" borderId="1" xfId="7" applyFont="1" applyFill="1" applyBorder="1" applyAlignment="1" applyProtection="1">
      <alignment horizontal="center" vertical="center"/>
    </xf>
    <xf numFmtId="0" fontId="17" fillId="7" borderId="1" xfId="7" applyFont="1" applyFill="1" applyBorder="1" applyAlignment="1" applyProtection="1">
      <alignment horizontal="center" vertical="center"/>
    </xf>
    <xf numFmtId="0" fontId="17" fillId="7" borderId="5" xfId="7" applyFont="1" applyFill="1" applyBorder="1" applyAlignment="1" applyProtection="1">
      <alignment horizontal="center" vertical="center"/>
    </xf>
    <xf numFmtId="0" fontId="17" fillId="7" borderId="22" xfId="7" applyFont="1" applyFill="1" applyBorder="1" applyAlignment="1" applyProtection="1">
      <alignment horizontal="center" vertical="center"/>
    </xf>
    <xf numFmtId="0" fontId="17" fillId="7" borderId="6" xfId="7" applyFont="1" applyFill="1" applyBorder="1" applyAlignment="1" applyProtection="1">
      <alignment horizontal="center" vertical="center"/>
    </xf>
    <xf numFmtId="0" fontId="16" fillId="8" borderId="14" xfId="7" applyFont="1" applyFill="1" applyBorder="1" applyAlignment="1" applyProtection="1">
      <alignment horizontal="left" vertical="center"/>
    </xf>
    <xf numFmtId="0" fontId="17" fillId="13" borderId="31" xfId="7" applyFont="1" applyFill="1" applyBorder="1" applyAlignment="1" applyProtection="1">
      <alignment horizontal="left" vertical="center" wrapText="1"/>
      <protection locked="0"/>
    </xf>
    <xf numFmtId="0" fontId="17" fillId="13" borderId="32" xfId="7" applyFont="1" applyFill="1" applyBorder="1" applyAlignment="1" applyProtection="1">
      <alignment horizontal="left" vertical="center" wrapText="1"/>
      <protection locked="0"/>
    </xf>
    <xf numFmtId="0" fontId="17" fillId="13" borderId="34" xfId="7" applyFont="1" applyFill="1" applyBorder="1" applyAlignment="1" applyProtection="1">
      <alignment horizontal="left" vertical="center" wrapText="1"/>
      <protection locked="0"/>
    </xf>
    <xf numFmtId="0" fontId="17" fillId="13" borderId="33" xfId="7" applyFont="1" applyFill="1" applyBorder="1" applyAlignment="1" applyProtection="1">
      <alignment horizontal="left" vertical="center" wrapText="1"/>
      <protection locked="0"/>
    </xf>
    <xf numFmtId="0" fontId="17" fillId="13" borderId="35" xfId="7" applyFont="1" applyFill="1" applyBorder="1" applyAlignment="1" applyProtection="1">
      <alignment horizontal="left" vertical="center" wrapText="1"/>
      <protection locked="0"/>
    </xf>
    <xf numFmtId="0" fontId="16" fillId="8" borderId="15" xfId="7" applyFont="1" applyFill="1" applyBorder="1" applyAlignment="1" applyProtection="1">
      <alignment horizontal="left" vertical="center" wrapText="1"/>
    </xf>
    <xf numFmtId="0" fontId="16" fillId="8" borderId="16" xfId="7" applyFont="1" applyFill="1" applyBorder="1" applyAlignment="1" applyProtection="1">
      <alignment horizontal="left" vertical="center" wrapText="1"/>
    </xf>
    <xf numFmtId="0" fontId="16" fillId="8" borderId="17" xfId="7" applyFont="1" applyFill="1" applyBorder="1" applyAlignment="1" applyProtection="1">
      <alignment horizontal="left" vertical="center" wrapText="1"/>
    </xf>
    <xf numFmtId="0" fontId="13" fillId="0" borderId="35" xfId="10" applyFont="1" applyFill="1" applyBorder="1" applyAlignment="1" applyProtection="1">
      <alignment horizontal="left" vertical="center" wrapText="1"/>
    </xf>
    <xf numFmtId="0" fontId="13" fillId="0" borderId="36" xfId="10" applyFont="1" applyFill="1" applyBorder="1" applyAlignment="1" applyProtection="1">
      <alignment horizontal="left" vertical="center" wrapText="1"/>
    </xf>
    <xf numFmtId="0" fontId="13" fillId="0" borderId="42" xfId="10" applyFont="1" applyFill="1" applyBorder="1" applyAlignment="1" applyProtection="1">
      <alignment horizontal="left" vertical="center" wrapText="1"/>
    </xf>
    <xf numFmtId="0" fontId="17" fillId="0" borderId="15" xfId="7" applyFont="1" applyFill="1" applyBorder="1" applyAlignment="1" applyProtection="1">
      <alignment horizontal="left" vertical="center"/>
    </xf>
    <xf numFmtId="0" fontId="17" fillId="0" borderId="16" xfId="7" applyFont="1" applyFill="1" applyBorder="1" applyAlignment="1" applyProtection="1">
      <alignment horizontal="left" vertical="center"/>
    </xf>
    <xf numFmtId="0" fontId="17" fillId="0" borderId="17" xfId="7" applyFont="1" applyFill="1" applyBorder="1" applyAlignment="1" applyProtection="1">
      <alignment horizontal="left" vertical="center"/>
    </xf>
    <xf numFmtId="0" fontId="17" fillId="7" borderId="58" xfId="7" applyFont="1" applyFill="1" applyBorder="1" applyAlignment="1" applyProtection="1">
      <alignment horizontal="center" vertical="center"/>
    </xf>
    <xf numFmtId="0" fontId="17" fillId="7" borderId="59" xfId="7" applyFont="1" applyFill="1" applyBorder="1" applyAlignment="1" applyProtection="1">
      <alignment horizontal="center" vertical="center"/>
    </xf>
    <xf numFmtId="0" fontId="17" fillId="7" borderId="60" xfId="7" applyFont="1" applyFill="1" applyBorder="1" applyAlignment="1" applyProtection="1">
      <alignment horizontal="center" vertical="center"/>
    </xf>
    <xf numFmtId="0" fontId="13" fillId="7" borderId="20" xfId="7" applyFont="1" applyFill="1" applyBorder="1" applyAlignment="1" applyProtection="1">
      <alignment horizontal="center" vertical="center"/>
    </xf>
    <xf numFmtId="0" fontId="13" fillId="7" borderId="0" xfId="7" applyFont="1" applyFill="1" applyAlignment="1" applyProtection="1">
      <alignment horizontal="center" vertical="center"/>
    </xf>
    <xf numFmtId="0" fontId="13" fillId="7" borderId="21" xfId="7" applyFont="1" applyFill="1" applyBorder="1" applyAlignment="1" applyProtection="1">
      <alignment horizontal="center" vertical="center"/>
    </xf>
    <xf numFmtId="43" fontId="13" fillId="6" borderId="14" xfId="1" applyFont="1" applyFill="1" applyBorder="1" applyAlignment="1" applyProtection="1">
      <alignment horizontal="left" vertical="center" wrapText="1"/>
    </xf>
    <xf numFmtId="43" fontId="13" fillId="0" borderId="14" xfId="1" applyFont="1" applyFill="1" applyBorder="1" applyAlignment="1" applyProtection="1">
      <alignment horizontal="left" vertical="center" wrapText="1"/>
    </xf>
    <xf numFmtId="43" fontId="10" fillId="8" borderId="14" xfId="1" applyFont="1" applyFill="1" applyBorder="1" applyAlignment="1" applyProtection="1">
      <alignment horizontal="center" vertical="center" wrapText="1"/>
    </xf>
    <xf numFmtId="0" fontId="13" fillId="6" borderId="14" xfId="1" applyNumberFormat="1" applyFont="1" applyFill="1" applyBorder="1" applyAlignment="1" applyProtection="1">
      <alignment horizontal="left" vertical="center" wrapText="1"/>
    </xf>
    <xf numFmtId="0" fontId="13" fillId="0" borderId="14" xfId="1" applyNumberFormat="1" applyFont="1" applyFill="1" applyBorder="1" applyAlignment="1" applyProtection="1">
      <alignment horizontal="left" vertical="center" wrapText="1"/>
    </xf>
    <xf numFmtId="0" fontId="10" fillId="8" borderId="14" xfId="1" applyNumberFormat="1" applyFont="1" applyFill="1" applyBorder="1" applyAlignment="1" applyProtection="1">
      <alignment horizontal="left" vertical="center" wrapText="1"/>
    </xf>
    <xf numFmtId="0" fontId="12" fillId="6" borderId="14" xfId="1" applyNumberFormat="1" applyFont="1" applyFill="1" applyBorder="1" applyAlignment="1" applyProtection="1">
      <alignment horizontal="left" vertical="center" wrapText="1"/>
    </xf>
    <xf numFmtId="0" fontId="12" fillId="0" borderId="25" xfId="5" applyFont="1" applyBorder="1" applyAlignment="1" applyProtection="1">
      <alignment horizontal="center" vertical="center" wrapText="1"/>
    </xf>
    <xf numFmtId="0" fontId="12" fillId="0" borderId="0" xfId="5" applyFont="1" applyAlignment="1" applyProtection="1">
      <alignment horizontal="center" vertical="center" wrapText="1"/>
    </xf>
    <xf numFmtId="0" fontId="12" fillId="0" borderId="26" xfId="5" applyFont="1" applyBorder="1" applyAlignment="1" applyProtection="1">
      <alignment horizontal="center" vertical="center" wrapText="1"/>
    </xf>
    <xf numFmtId="43" fontId="13" fillId="3" borderId="14" xfId="1" applyFont="1" applyFill="1" applyBorder="1" applyAlignment="1" applyProtection="1">
      <alignment horizontal="left" vertical="center" wrapText="1"/>
    </xf>
    <xf numFmtId="0" fontId="10" fillId="8" borderId="14" xfId="5" applyFont="1" applyFill="1" applyBorder="1" applyAlignment="1" applyProtection="1">
      <alignment horizontal="center" vertical="center" wrapText="1"/>
    </xf>
    <xf numFmtId="43" fontId="10" fillId="8" borderId="14" xfId="1" applyFont="1" applyFill="1" applyBorder="1" applyAlignment="1" applyProtection="1">
      <alignment horizontal="left" vertical="center" wrapText="1"/>
    </xf>
    <xf numFmtId="43" fontId="10" fillId="0" borderId="28" xfId="1" applyFont="1" applyFill="1" applyBorder="1" applyAlignment="1" applyProtection="1">
      <alignment horizontal="center" vertical="center" wrapText="1"/>
    </xf>
    <xf numFmtId="0" fontId="12" fillId="0" borderId="14" xfId="1" applyNumberFormat="1" applyFont="1" applyFill="1" applyBorder="1" applyAlignment="1" applyProtection="1">
      <alignment horizontal="left" vertical="center" wrapText="1"/>
    </xf>
    <xf numFmtId="43" fontId="10" fillId="0" borderId="25" xfId="1" applyFont="1" applyFill="1" applyBorder="1" applyAlignment="1" applyProtection="1">
      <alignment horizontal="center" vertical="center" wrapText="1"/>
    </xf>
    <xf numFmtId="43" fontId="10" fillId="0" borderId="0" xfId="1" applyFont="1" applyFill="1" applyBorder="1" applyAlignment="1" applyProtection="1">
      <alignment horizontal="center" vertical="center" wrapText="1"/>
    </xf>
    <xf numFmtId="43" fontId="10" fillId="0" borderId="26" xfId="1" applyFont="1" applyFill="1" applyBorder="1" applyAlignment="1" applyProtection="1">
      <alignment horizontal="center" vertical="center" wrapText="1"/>
    </xf>
    <xf numFmtId="0" fontId="12" fillId="0" borderId="28" xfId="5" applyFont="1" applyBorder="1" applyAlignment="1" applyProtection="1">
      <alignment horizontal="center" vertical="center" wrapText="1"/>
    </xf>
    <xf numFmtId="0" fontId="10" fillId="12" borderId="14" xfId="7" applyFont="1" applyFill="1" applyBorder="1" applyAlignment="1" applyProtection="1">
      <alignment horizontal="center" vertical="center"/>
    </xf>
    <xf numFmtId="0" fontId="13" fillId="0" borderId="14" xfId="7" applyFont="1" applyBorder="1" applyAlignment="1" applyProtection="1">
      <alignment horizontal="left" vertical="center" wrapText="1"/>
    </xf>
    <xf numFmtId="0" fontId="13" fillId="0" borderId="37" xfId="0" applyFont="1" applyBorder="1" applyAlignment="1" applyProtection="1">
      <alignment horizontal="center" vertical="center" wrapText="1"/>
    </xf>
    <xf numFmtId="0" fontId="13" fillId="0" borderId="38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4" fillId="8" borderId="14" xfId="10" applyFont="1" applyFill="1" applyBorder="1" applyAlignment="1" applyProtection="1">
      <alignment horizontal="left" vertical="center" wrapText="1"/>
    </xf>
    <xf numFmtId="0" fontId="14" fillId="8" borderId="14" xfId="10" applyFont="1" applyFill="1" applyBorder="1" applyAlignment="1" applyProtection="1">
      <alignment horizontal="center" vertical="center" wrapText="1"/>
    </xf>
    <xf numFmtId="0" fontId="13" fillId="6" borderId="14" xfId="7" applyFont="1" applyFill="1" applyBorder="1" applyAlignment="1" applyProtection="1">
      <alignment horizontal="left" vertical="center" wrapText="1"/>
    </xf>
    <xf numFmtId="0" fontId="12" fillId="4" borderId="14" xfId="7" applyFont="1" applyFill="1" applyBorder="1" applyAlignment="1" applyProtection="1">
      <alignment horizontal="center" vertical="center" wrapText="1"/>
    </xf>
    <xf numFmtId="0" fontId="12" fillId="4" borderId="15" xfId="7" applyFont="1" applyFill="1" applyBorder="1" applyAlignment="1" applyProtection="1">
      <alignment horizontal="center" vertical="center" wrapText="1"/>
    </xf>
    <xf numFmtId="0" fontId="13" fillId="6" borderId="17" xfId="7" applyFont="1" applyFill="1" applyBorder="1" applyAlignment="1" applyProtection="1">
      <alignment horizontal="left" vertical="center" wrapText="1"/>
    </xf>
    <xf numFmtId="43" fontId="12" fillId="4" borderId="18" xfId="1" applyFont="1" applyFill="1" applyBorder="1" applyAlignment="1">
      <alignment horizontal="center" vertical="center" wrapText="1"/>
    </xf>
    <xf numFmtId="43" fontId="12" fillId="4" borderId="19" xfId="1" applyFont="1" applyFill="1" applyBorder="1" applyAlignment="1">
      <alignment horizontal="center" vertical="center" wrapText="1"/>
    </xf>
    <xf numFmtId="43" fontId="12" fillId="4" borderId="12" xfId="1" applyFont="1" applyFill="1" applyBorder="1" applyAlignment="1">
      <alignment horizontal="center" vertical="center" wrapText="1"/>
    </xf>
    <xf numFmtId="43" fontId="12" fillId="4" borderId="13" xfId="1" applyFont="1" applyFill="1" applyBorder="1" applyAlignment="1">
      <alignment horizontal="center" vertical="center" wrapText="1"/>
    </xf>
    <xf numFmtId="49" fontId="10" fillId="8" borderId="34" xfId="1" applyNumberFormat="1" applyFont="1" applyFill="1" applyBorder="1" applyAlignment="1">
      <alignment horizontal="center" vertical="center" wrapText="1"/>
    </xf>
    <xf numFmtId="49" fontId="10" fillId="8" borderId="0" xfId="1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3" fontId="12" fillId="13" borderId="14" xfId="1" applyFont="1" applyFill="1" applyBorder="1" applyAlignment="1">
      <alignment vertical="center" wrapText="1"/>
    </xf>
    <xf numFmtId="43" fontId="10" fillId="8" borderId="14" xfId="1" applyFont="1" applyFill="1" applyBorder="1" applyAlignment="1">
      <alignment horizontal="right" vertical="center" wrapText="1"/>
    </xf>
    <xf numFmtId="0" fontId="12" fillId="13" borderId="14" xfId="5" applyFont="1" applyFill="1" applyBorder="1" applyAlignment="1">
      <alignment horizontal="right" vertical="center" wrapText="1"/>
    </xf>
    <xf numFmtId="0" fontId="10" fillId="8" borderId="14" xfId="5" applyFont="1" applyFill="1" applyBorder="1" applyAlignment="1">
      <alignment horizontal="left" vertical="center" wrapText="1"/>
    </xf>
    <xf numFmtId="0" fontId="12" fillId="6" borderId="14" xfId="5" applyFont="1" applyFill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10" fillId="8" borderId="14" xfId="0" applyFont="1" applyFill="1" applyBorder="1" applyAlignment="1">
      <alignment horizontal="right" vertical="center"/>
    </xf>
    <xf numFmtId="49" fontId="10" fillId="8" borderId="35" xfId="1" applyNumberFormat="1" applyFont="1" applyFill="1" applyBorder="1" applyAlignment="1">
      <alignment horizontal="center" vertical="center" wrapText="1"/>
    </xf>
    <xf numFmtId="49" fontId="10" fillId="8" borderId="36" xfId="1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8" borderId="15" xfId="5" applyFont="1" applyFill="1" applyBorder="1" applyAlignment="1">
      <alignment horizontal="left" vertical="center" wrapText="1"/>
    </xf>
    <xf numFmtId="0" fontId="10" fillId="8" borderId="17" xfId="5" applyFont="1" applyFill="1" applyBorder="1" applyAlignment="1">
      <alignment horizontal="left" vertical="center" wrapText="1"/>
    </xf>
    <xf numFmtId="0" fontId="12" fillId="6" borderId="15" xfId="5" applyFont="1" applyFill="1" applyBorder="1" applyAlignment="1">
      <alignment horizontal="left" vertical="center" wrapText="1"/>
    </xf>
    <xf numFmtId="0" fontId="12" fillId="6" borderId="17" xfId="5" applyFont="1" applyFill="1" applyBorder="1" applyAlignment="1">
      <alignment horizontal="left" vertical="center" wrapText="1"/>
    </xf>
    <xf numFmtId="0" fontId="12" fillId="13" borderId="15" xfId="5" applyFont="1" applyFill="1" applyBorder="1" applyAlignment="1">
      <alignment horizontal="right" vertical="center" wrapText="1"/>
    </xf>
    <xf numFmtId="0" fontId="12" fillId="13" borderId="17" xfId="5" applyFont="1" applyFill="1" applyBorder="1" applyAlignment="1">
      <alignment horizontal="right" vertical="center" wrapText="1"/>
    </xf>
    <xf numFmtId="43" fontId="10" fillId="8" borderId="15" xfId="1" applyFont="1" applyFill="1" applyBorder="1" applyAlignment="1">
      <alignment horizontal="right" vertical="center" wrapText="1"/>
    </xf>
    <xf numFmtId="43" fontId="10" fillId="8" borderId="17" xfId="1" applyFont="1" applyFill="1" applyBorder="1" applyAlignment="1">
      <alignment horizontal="right" vertical="center" wrapText="1"/>
    </xf>
    <xf numFmtId="43" fontId="12" fillId="13" borderId="15" xfId="1" applyFont="1" applyFill="1" applyBorder="1" applyAlignment="1">
      <alignment vertical="center" wrapText="1"/>
    </xf>
    <xf numFmtId="43" fontId="12" fillId="13" borderId="17" xfId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43" fontId="12" fillId="4" borderId="23" xfId="1" applyFont="1" applyFill="1" applyBorder="1" applyAlignment="1">
      <alignment horizontal="center" vertical="center" wrapText="1"/>
    </xf>
    <xf numFmtId="43" fontId="12" fillId="4" borderId="2" xfId="1" applyFont="1" applyFill="1" applyBorder="1" applyAlignment="1">
      <alignment horizontal="center" vertical="center" wrapText="1"/>
    </xf>
    <xf numFmtId="43" fontId="12" fillId="4" borderId="24" xfId="1" applyFont="1" applyFill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0" fillId="8" borderId="15" xfId="0" applyFont="1" applyFill="1" applyBorder="1" applyAlignment="1">
      <alignment horizontal="right" vertical="center"/>
    </xf>
    <xf numFmtId="0" fontId="10" fillId="8" borderId="17" xfId="0" applyFont="1" applyFill="1" applyBorder="1" applyAlignment="1">
      <alignment horizontal="right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3" fontId="12" fillId="4" borderId="15" xfId="1" applyFont="1" applyFill="1" applyBorder="1" applyAlignment="1">
      <alignment horizontal="center" vertical="center" wrapText="1"/>
    </xf>
    <xf numFmtId="43" fontId="12" fillId="4" borderId="17" xfId="1" applyFont="1" applyFill="1" applyBorder="1" applyAlignment="1">
      <alignment horizontal="center" vertical="center" wrapText="1"/>
    </xf>
    <xf numFmtId="0" fontId="10" fillId="8" borderId="0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7" fillId="6" borderId="14" xfId="19" applyFont="1" applyFill="1" applyBorder="1" applyAlignment="1">
      <alignment horizontal="left" vertical="center"/>
    </xf>
    <xf numFmtId="0" fontId="16" fillId="8" borderId="14" xfId="19" applyFont="1" applyFill="1" applyBorder="1" applyAlignment="1">
      <alignment horizontal="left" vertical="center"/>
    </xf>
    <xf numFmtId="0" fontId="26" fillId="4" borderId="34" xfId="7" applyFont="1" applyFill="1" applyBorder="1" applyAlignment="1">
      <alignment horizontal="center" vertical="center" wrapText="1"/>
    </xf>
    <xf numFmtId="0" fontId="26" fillId="4" borderId="0" xfId="7" applyFont="1" applyFill="1" applyAlignment="1">
      <alignment horizontal="center" vertical="center" wrapText="1"/>
    </xf>
    <xf numFmtId="0" fontId="26" fillId="4" borderId="21" xfId="7" applyFont="1" applyFill="1" applyBorder="1" applyAlignment="1">
      <alignment horizontal="center" vertical="center" wrapText="1"/>
    </xf>
    <xf numFmtId="0" fontId="17" fillId="0" borderId="14" xfId="19" applyFont="1" applyBorder="1" applyAlignment="1">
      <alignment horizontal="center"/>
    </xf>
    <xf numFmtId="0" fontId="16" fillId="8" borderId="35" xfId="7" applyFont="1" applyFill="1" applyBorder="1" applyAlignment="1">
      <alignment horizontal="center" vertical="center" wrapText="1"/>
    </xf>
    <xf numFmtId="0" fontId="16" fillId="8" borderId="36" xfId="7" applyFont="1" applyFill="1" applyBorder="1" applyAlignment="1">
      <alignment horizontal="center" vertical="center" wrapText="1"/>
    </xf>
    <xf numFmtId="0" fontId="16" fillId="8" borderId="61" xfId="7" applyFont="1" applyFill="1" applyBorder="1" applyAlignment="1">
      <alignment horizontal="center" vertical="center" wrapText="1"/>
    </xf>
    <xf numFmtId="0" fontId="16" fillId="8" borderId="14" xfId="7" applyFont="1" applyFill="1" applyBorder="1" applyAlignment="1">
      <alignment horizontal="center" vertical="center" wrapText="1"/>
    </xf>
    <xf numFmtId="0" fontId="16" fillId="8" borderId="15" xfId="7" applyFont="1" applyFill="1" applyBorder="1" applyAlignment="1">
      <alignment horizontal="center" vertical="center"/>
    </xf>
    <xf numFmtId="0" fontId="16" fillId="8" borderId="16" xfId="7" applyFont="1" applyFill="1" applyBorder="1" applyAlignment="1">
      <alignment horizontal="center" vertical="center"/>
    </xf>
    <xf numFmtId="0" fontId="16" fillId="8" borderId="17" xfId="7" applyFont="1" applyFill="1" applyBorder="1" applyAlignment="1">
      <alignment horizontal="center" vertical="center"/>
    </xf>
    <xf numFmtId="0" fontId="16" fillId="8" borderId="15" xfId="7" applyFont="1" applyFill="1" applyBorder="1" applyAlignment="1">
      <alignment horizontal="center" vertical="center" wrapText="1"/>
    </xf>
    <xf numFmtId="0" fontId="16" fillId="8" borderId="16" xfId="7" applyFont="1" applyFill="1" applyBorder="1" applyAlignment="1">
      <alignment horizontal="center" vertical="center" wrapText="1"/>
    </xf>
    <xf numFmtId="0" fontId="16" fillId="8" borderId="17" xfId="7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43" fontId="12" fillId="4" borderId="15" xfId="1" applyFont="1" applyFill="1" applyBorder="1" applyAlignment="1" applyProtection="1">
      <alignment horizontal="center" vertical="center" wrapText="1"/>
    </xf>
    <xf numFmtId="43" fontId="12" fillId="4" borderId="16" xfId="1" applyFont="1" applyFill="1" applyBorder="1" applyAlignment="1" applyProtection="1">
      <alignment horizontal="center" vertical="center" wrapText="1"/>
    </xf>
    <xf numFmtId="43" fontId="12" fillId="4" borderId="17" xfId="1" applyFont="1" applyFill="1" applyBorder="1" applyAlignment="1" applyProtection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</cellXfs>
  <cellStyles count="20">
    <cellStyle name="Bom" xfId="10" builtinId="26"/>
    <cellStyle name="Excel Built-in Currency" xfId="3" xr:uid="{6BAFA1E2-2BB4-49ED-9FEA-F2CAD727CA6E}"/>
    <cellStyle name="Excel Built-in Percent" xfId="4" xr:uid="{520AFA89-D2C3-487A-AB69-FE5D254D852E}"/>
    <cellStyle name="Hiperlink" xfId="13" builtinId="8"/>
    <cellStyle name="Moeda 2" xfId="18" xr:uid="{EC7AE02B-E93F-432A-A0EC-DCE4670082FE}"/>
    <cellStyle name="Moeda 2 2" xfId="9" xr:uid="{060283E2-AB9C-4B1A-AB50-AFC58E1189EA}"/>
    <cellStyle name="Moeda 5" xfId="11" xr:uid="{E0B89336-49CD-4B00-BD3F-F2EB96C1127C}"/>
    <cellStyle name="Normal" xfId="0" builtinId="0"/>
    <cellStyle name="Normal 2" xfId="7" xr:uid="{6831274E-174A-4A8E-AD33-92D9A13B761C}"/>
    <cellStyle name="Normal 3" xfId="5" xr:uid="{B84CB008-DA6C-4DC4-A93A-4156573EF3C7}"/>
    <cellStyle name="Normal 4" xfId="14" xr:uid="{2C3C0241-1EF8-40AE-A6C0-1FFCF11CD628}"/>
    <cellStyle name="Normal 4 2" xfId="19" xr:uid="{A2F0B549-8AE7-4F17-844C-DB2552DE3BCC}"/>
    <cellStyle name="Normal 5" xfId="15" xr:uid="{898559FB-7F71-4379-8EC2-68DFA996EB4C}"/>
    <cellStyle name="Porcentagem" xfId="2" builtinId="5"/>
    <cellStyle name="Porcentagem 2" xfId="16" xr:uid="{681BCF3F-368D-47B2-822A-93096B06B172}"/>
    <cellStyle name="Porcentagem 2 2" xfId="12" xr:uid="{D3AA07FB-B9B1-4C3A-B560-B5DB609FC669}"/>
    <cellStyle name="Vírgula" xfId="1" builtinId="3"/>
    <cellStyle name="Vírgula 2" xfId="17" xr:uid="{DFC9DA47-EF1A-40B4-A806-E1A8E229527A}"/>
    <cellStyle name="Vírgula 3 2" xfId="8" xr:uid="{F3ED6F95-5913-43B3-AE2A-0087FEA571C8}"/>
    <cellStyle name="Vírgula 4" xfId="6" xr:uid="{DD0864B2-511A-45DF-B2A5-1260568E85E7}"/>
  </cellStyles>
  <dxfs count="0"/>
  <tableStyles count="0" defaultTableStyle="TableStyleMedium2" defaultPivotStyle="PivotStyleLight16"/>
  <colors>
    <mruColors>
      <color rgb="FFFFFFFF"/>
      <color rgb="FFF7FD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77326</xdr:colOff>
      <xdr:row>0</xdr:row>
      <xdr:rowOff>52516</xdr:rowOff>
    </xdr:from>
    <xdr:to>
      <xdr:col>2</xdr:col>
      <xdr:colOff>216149</xdr:colOff>
      <xdr:row>0</xdr:row>
      <xdr:rowOff>266771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F5CC9491-B8E1-4D57-BB91-DF79F527E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301" y="52516"/>
          <a:ext cx="726198" cy="214255"/>
        </a:xfrm>
        <a:prstGeom prst="rect">
          <a:avLst/>
        </a:prstGeom>
      </xdr:spPr>
    </xdr:pic>
    <xdr:clientData/>
  </xdr:twoCellAnchor>
  <xdr:twoCellAnchor editAs="oneCell">
    <xdr:from>
      <xdr:col>16</xdr:col>
      <xdr:colOff>803409</xdr:colOff>
      <xdr:row>0</xdr:row>
      <xdr:rowOff>55823</xdr:rowOff>
    </xdr:from>
    <xdr:to>
      <xdr:col>16</xdr:col>
      <xdr:colOff>1002750</xdr:colOff>
      <xdr:row>0</xdr:row>
      <xdr:rowOff>231541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1D49B90B-2176-4C17-ADA2-DE8E9732A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78568" y="55823"/>
          <a:ext cx="202516" cy="175718"/>
        </a:xfrm>
        <a:prstGeom prst="rect">
          <a:avLst/>
        </a:prstGeom>
      </xdr:spPr>
    </xdr:pic>
    <xdr:clientData/>
  </xdr:twoCellAnchor>
  <xdr:twoCellAnchor editAs="oneCell">
    <xdr:from>
      <xdr:col>16</xdr:col>
      <xdr:colOff>744811</xdr:colOff>
      <xdr:row>4</xdr:row>
      <xdr:rowOff>53561</xdr:rowOff>
    </xdr:from>
    <xdr:to>
      <xdr:col>16</xdr:col>
      <xdr:colOff>981048</xdr:colOff>
      <xdr:row>4</xdr:row>
      <xdr:rowOff>255596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2A8A5DC-C8BE-4CC9-8393-FC3CBF232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19970" y="1247671"/>
          <a:ext cx="239412" cy="205210"/>
        </a:xfrm>
        <a:prstGeom prst="rect">
          <a:avLst/>
        </a:prstGeom>
      </xdr:spPr>
    </xdr:pic>
    <xdr:clientData/>
  </xdr:twoCellAnchor>
  <xdr:twoCellAnchor editAs="oneCell">
    <xdr:from>
      <xdr:col>16</xdr:col>
      <xdr:colOff>731399</xdr:colOff>
      <xdr:row>9</xdr:row>
      <xdr:rowOff>53300</xdr:rowOff>
    </xdr:from>
    <xdr:to>
      <xdr:col>16</xdr:col>
      <xdr:colOff>970811</xdr:colOff>
      <xdr:row>9</xdr:row>
      <xdr:rowOff>255335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1F825BE5-144A-453C-9BE7-BFDDF895D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06558" y="2548385"/>
          <a:ext cx="239412" cy="205210"/>
        </a:xfrm>
        <a:prstGeom prst="rect">
          <a:avLst/>
        </a:prstGeom>
      </xdr:spPr>
    </xdr:pic>
    <xdr:clientData/>
  </xdr:twoCellAnchor>
  <xdr:twoCellAnchor editAs="oneCell">
    <xdr:from>
      <xdr:col>16</xdr:col>
      <xdr:colOff>762564</xdr:colOff>
      <xdr:row>19</xdr:row>
      <xdr:rowOff>63157</xdr:rowOff>
    </xdr:from>
    <xdr:to>
      <xdr:col>16</xdr:col>
      <xdr:colOff>998801</xdr:colOff>
      <xdr:row>19</xdr:row>
      <xdr:rowOff>268367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1DE2F160-87D5-4A76-B967-B552BF2BC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37723" y="5090498"/>
          <a:ext cx="239412" cy="205210"/>
        </a:xfrm>
        <a:prstGeom prst="rect">
          <a:avLst/>
        </a:prstGeom>
      </xdr:spPr>
    </xdr:pic>
    <xdr:clientData/>
  </xdr:twoCellAnchor>
  <xdr:twoCellAnchor editAs="oneCell">
    <xdr:from>
      <xdr:col>16</xdr:col>
      <xdr:colOff>766977</xdr:colOff>
      <xdr:row>67</xdr:row>
      <xdr:rowOff>54992</xdr:rowOff>
    </xdr:from>
    <xdr:to>
      <xdr:col>16</xdr:col>
      <xdr:colOff>1003214</xdr:colOff>
      <xdr:row>67</xdr:row>
      <xdr:rowOff>257027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3DEB5FF4-AF9E-43CA-8D81-E18158B79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42136" y="17139590"/>
          <a:ext cx="239412" cy="205210"/>
        </a:xfrm>
        <a:prstGeom prst="rect">
          <a:avLst/>
        </a:prstGeom>
      </xdr:spPr>
    </xdr:pic>
    <xdr:clientData/>
  </xdr:twoCellAnchor>
  <xdr:twoCellAnchor editAs="oneCell">
    <xdr:from>
      <xdr:col>16</xdr:col>
      <xdr:colOff>751114</xdr:colOff>
      <xdr:row>29</xdr:row>
      <xdr:rowOff>76201</xdr:rowOff>
    </xdr:from>
    <xdr:to>
      <xdr:col>16</xdr:col>
      <xdr:colOff>990526</xdr:colOff>
      <xdr:row>29</xdr:row>
      <xdr:rowOff>278236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87F61BEF-F923-47E8-B100-37A56F8F7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72457" y="14265730"/>
          <a:ext cx="239412" cy="205210"/>
        </a:xfrm>
        <a:prstGeom prst="rect">
          <a:avLst/>
        </a:prstGeom>
      </xdr:spPr>
    </xdr:pic>
    <xdr:clientData/>
  </xdr:twoCellAnchor>
  <xdr:twoCellAnchor editAs="oneCell">
    <xdr:from>
      <xdr:col>13</xdr:col>
      <xdr:colOff>726091</xdr:colOff>
      <xdr:row>89</xdr:row>
      <xdr:rowOff>92760</xdr:rowOff>
    </xdr:from>
    <xdr:to>
      <xdr:col>13</xdr:col>
      <xdr:colOff>962328</xdr:colOff>
      <xdr:row>89</xdr:row>
      <xdr:rowOff>294795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D0125F8B-29EA-4A25-896B-BAFAC5BE8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40347" y="22009553"/>
          <a:ext cx="239412" cy="205210"/>
        </a:xfrm>
        <a:prstGeom prst="rect">
          <a:avLst/>
        </a:prstGeom>
      </xdr:spPr>
    </xdr:pic>
    <xdr:clientData/>
  </xdr:twoCellAnchor>
  <xdr:twoCellAnchor editAs="oneCell">
    <xdr:from>
      <xdr:col>4</xdr:col>
      <xdr:colOff>411742</xdr:colOff>
      <xdr:row>134</xdr:row>
      <xdr:rowOff>223084</xdr:rowOff>
    </xdr:from>
    <xdr:to>
      <xdr:col>4</xdr:col>
      <xdr:colOff>654329</xdr:colOff>
      <xdr:row>134</xdr:row>
      <xdr:rowOff>431469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D6B22A0D-24FF-4C61-80CB-4CC79A1B7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76461" y="36310928"/>
          <a:ext cx="239412" cy="205210"/>
        </a:xfrm>
        <a:prstGeom prst="rect">
          <a:avLst/>
        </a:prstGeom>
      </xdr:spPr>
    </xdr:pic>
    <xdr:clientData/>
  </xdr:twoCellAnchor>
  <xdr:twoCellAnchor editAs="oneCell">
    <xdr:from>
      <xdr:col>14</xdr:col>
      <xdr:colOff>735018</xdr:colOff>
      <xdr:row>155</xdr:row>
      <xdr:rowOff>77904</xdr:rowOff>
    </xdr:from>
    <xdr:to>
      <xdr:col>14</xdr:col>
      <xdr:colOff>974430</xdr:colOff>
      <xdr:row>155</xdr:row>
      <xdr:rowOff>283114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71B69C27-F38E-40A3-A29B-897E45508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70018" y="46420204"/>
          <a:ext cx="239412" cy="205210"/>
        </a:xfrm>
        <a:prstGeom prst="rect">
          <a:avLst/>
        </a:prstGeom>
      </xdr:spPr>
    </xdr:pic>
    <xdr:clientData/>
  </xdr:twoCellAnchor>
  <xdr:twoCellAnchor editAs="oneCell">
    <xdr:from>
      <xdr:col>2</xdr:col>
      <xdr:colOff>1726746</xdr:colOff>
      <xdr:row>104</xdr:row>
      <xdr:rowOff>392875</xdr:rowOff>
    </xdr:from>
    <xdr:to>
      <xdr:col>2</xdr:col>
      <xdr:colOff>1970694</xdr:colOff>
      <xdr:row>104</xdr:row>
      <xdr:rowOff>601260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40F52A98-B99D-422D-95F8-C2677C2FF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99632" y="29267232"/>
          <a:ext cx="240773" cy="205210"/>
        </a:xfrm>
        <a:prstGeom prst="rect">
          <a:avLst/>
        </a:prstGeom>
      </xdr:spPr>
    </xdr:pic>
    <xdr:clientData/>
  </xdr:twoCellAnchor>
  <xdr:twoCellAnchor editAs="oneCell">
    <xdr:from>
      <xdr:col>11</xdr:col>
      <xdr:colOff>705970</xdr:colOff>
      <xdr:row>56</xdr:row>
      <xdr:rowOff>294529</xdr:rowOff>
    </xdr:from>
    <xdr:to>
      <xdr:col>13</xdr:col>
      <xdr:colOff>273797</xdr:colOff>
      <xdr:row>64</xdr:row>
      <xdr:rowOff>219075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DFE34FBE-16E4-D133-F620-B0621AB98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17941" y="16599088"/>
          <a:ext cx="1770530" cy="2517961"/>
        </a:xfrm>
        <a:prstGeom prst="rect">
          <a:avLst/>
        </a:prstGeom>
      </xdr:spPr>
    </xdr:pic>
    <xdr:clientData/>
  </xdr:twoCellAnchor>
  <xdr:twoCellAnchor editAs="oneCell">
    <xdr:from>
      <xdr:col>14</xdr:col>
      <xdr:colOff>907676</xdr:colOff>
      <xdr:row>57</xdr:row>
      <xdr:rowOff>11206</xdr:rowOff>
    </xdr:from>
    <xdr:to>
      <xdr:col>16</xdr:col>
      <xdr:colOff>371005</xdr:colOff>
      <xdr:row>64</xdr:row>
      <xdr:rowOff>209863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89861E0E-30E5-A540-2C35-C6A0EFB88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814176" y="16640735"/>
          <a:ext cx="1774916" cy="24734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430326</xdr:colOff>
      <xdr:row>55</xdr:row>
      <xdr:rowOff>44306</xdr:rowOff>
    </xdr:from>
    <xdr:to>
      <xdr:col>4</xdr:col>
      <xdr:colOff>715479</xdr:colOff>
      <xdr:row>67</xdr:row>
      <xdr:rowOff>2174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3BADC36-352D-40A0-9D73-6AC6D2C65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9901" y="14112731"/>
          <a:ext cx="4631728" cy="20152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54889</xdr:colOff>
      <xdr:row>0</xdr:row>
      <xdr:rowOff>38745</xdr:rowOff>
    </xdr:from>
    <xdr:to>
      <xdr:col>2</xdr:col>
      <xdr:colOff>340939</xdr:colOff>
      <xdr:row>0</xdr:row>
      <xdr:rowOff>259350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21D75A9-AA98-4F0A-B4D7-D44DF497D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957" y="38745"/>
          <a:ext cx="725168" cy="214255"/>
        </a:xfrm>
        <a:prstGeom prst="rect">
          <a:avLst/>
        </a:prstGeom>
      </xdr:spPr>
    </xdr:pic>
    <xdr:clientData/>
  </xdr:twoCellAnchor>
  <xdr:twoCellAnchor editAs="oneCell">
    <xdr:from>
      <xdr:col>2</xdr:col>
      <xdr:colOff>5229390</xdr:colOff>
      <xdr:row>579</xdr:row>
      <xdr:rowOff>56572</xdr:rowOff>
    </xdr:from>
    <xdr:to>
      <xdr:col>2</xdr:col>
      <xdr:colOff>5459173</xdr:colOff>
      <xdr:row>579</xdr:row>
      <xdr:rowOff>255897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7743935B-FEB5-4262-8630-634B186F6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11673" y="111754270"/>
          <a:ext cx="229783" cy="199325"/>
        </a:xfrm>
        <a:prstGeom prst="rect">
          <a:avLst/>
        </a:prstGeom>
      </xdr:spPr>
    </xdr:pic>
    <xdr:clientData/>
  </xdr:twoCellAnchor>
  <xdr:twoCellAnchor editAs="oneCell">
    <xdr:from>
      <xdr:col>1</xdr:col>
      <xdr:colOff>29059</xdr:colOff>
      <xdr:row>3</xdr:row>
      <xdr:rowOff>29059</xdr:rowOff>
    </xdr:from>
    <xdr:to>
      <xdr:col>1</xdr:col>
      <xdr:colOff>258842</xdr:colOff>
      <xdr:row>3</xdr:row>
      <xdr:rowOff>226016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EE07D2A7-8FC8-4399-892E-975A65350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934" y="762484"/>
          <a:ext cx="229783" cy="196957"/>
        </a:xfrm>
        <a:prstGeom prst="rect">
          <a:avLst/>
        </a:prstGeom>
      </xdr:spPr>
    </xdr:pic>
    <xdr:clientData/>
  </xdr:twoCellAnchor>
  <xdr:oneCellAnchor>
    <xdr:from>
      <xdr:col>1</xdr:col>
      <xdr:colOff>29059</xdr:colOff>
      <xdr:row>35</xdr:row>
      <xdr:rowOff>29059</xdr:rowOff>
    </xdr:from>
    <xdr:ext cx="229783" cy="196957"/>
    <xdr:pic>
      <xdr:nvPicPr>
        <xdr:cNvPr id="33" name="Imagem 32">
          <a:extLst>
            <a:ext uri="{FF2B5EF4-FFF2-40B4-BE49-F238E27FC236}">
              <a16:creationId xmlns:a16="http://schemas.microsoft.com/office/drawing/2014/main" id="{E78C50D2-B536-4A69-8FAF-BCDC6991C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763845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35</xdr:row>
      <xdr:rowOff>29059</xdr:rowOff>
    </xdr:from>
    <xdr:ext cx="229783" cy="196957"/>
    <xdr:pic>
      <xdr:nvPicPr>
        <xdr:cNvPr id="34" name="Imagem 33">
          <a:extLst>
            <a:ext uri="{FF2B5EF4-FFF2-40B4-BE49-F238E27FC236}">
              <a16:creationId xmlns:a16="http://schemas.microsoft.com/office/drawing/2014/main" id="{847453DF-13A4-48CE-AD67-52A18D314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763845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67</xdr:row>
      <xdr:rowOff>29059</xdr:rowOff>
    </xdr:from>
    <xdr:ext cx="229783" cy="196957"/>
    <xdr:pic>
      <xdr:nvPicPr>
        <xdr:cNvPr id="35" name="Imagem 34">
          <a:extLst>
            <a:ext uri="{FF2B5EF4-FFF2-40B4-BE49-F238E27FC236}">
              <a16:creationId xmlns:a16="http://schemas.microsoft.com/office/drawing/2014/main" id="{B998CBB1-6B96-484B-81D9-11D16920F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6168602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67</xdr:row>
      <xdr:rowOff>29059</xdr:rowOff>
    </xdr:from>
    <xdr:ext cx="229783" cy="196957"/>
    <xdr:pic>
      <xdr:nvPicPr>
        <xdr:cNvPr id="36" name="Imagem 35">
          <a:extLst>
            <a:ext uri="{FF2B5EF4-FFF2-40B4-BE49-F238E27FC236}">
              <a16:creationId xmlns:a16="http://schemas.microsoft.com/office/drawing/2014/main" id="{064BB44D-3298-4F61-86EC-B651FAD9E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6168602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99</xdr:row>
      <xdr:rowOff>29059</xdr:rowOff>
    </xdr:from>
    <xdr:ext cx="229783" cy="196957"/>
    <xdr:pic>
      <xdr:nvPicPr>
        <xdr:cNvPr id="37" name="Imagem 36">
          <a:extLst>
            <a:ext uri="{FF2B5EF4-FFF2-40B4-BE49-F238E27FC236}">
              <a16:creationId xmlns:a16="http://schemas.microsoft.com/office/drawing/2014/main" id="{40F0CE1D-B153-46E6-8878-7249E412F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1167133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99</xdr:row>
      <xdr:rowOff>29059</xdr:rowOff>
    </xdr:from>
    <xdr:ext cx="229783" cy="196957"/>
    <xdr:pic>
      <xdr:nvPicPr>
        <xdr:cNvPr id="38" name="Imagem 37">
          <a:extLst>
            <a:ext uri="{FF2B5EF4-FFF2-40B4-BE49-F238E27FC236}">
              <a16:creationId xmlns:a16="http://schemas.microsoft.com/office/drawing/2014/main" id="{4A87B388-0604-4591-A5DD-F08F8F56F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1167133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131</xdr:row>
      <xdr:rowOff>29059</xdr:rowOff>
    </xdr:from>
    <xdr:ext cx="229783" cy="196957"/>
    <xdr:pic>
      <xdr:nvPicPr>
        <xdr:cNvPr id="39" name="Imagem 38">
          <a:extLst>
            <a:ext uri="{FF2B5EF4-FFF2-40B4-BE49-F238E27FC236}">
              <a16:creationId xmlns:a16="http://schemas.microsoft.com/office/drawing/2014/main" id="{17D7E295-3A61-49EE-AA55-285BAD67C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17125073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131</xdr:row>
      <xdr:rowOff>29059</xdr:rowOff>
    </xdr:from>
    <xdr:ext cx="229783" cy="196957"/>
    <xdr:pic>
      <xdr:nvPicPr>
        <xdr:cNvPr id="40" name="Imagem 39">
          <a:extLst>
            <a:ext uri="{FF2B5EF4-FFF2-40B4-BE49-F238E27FC236}">
              <a16:creationId xmlns:a16="http://schemas.microsoft.com/office/drawing/2014/main" id="{E0545CCD-9791-4ED9-81EA-7DA8A3A4A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17125073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41" name="Imagem 40">
          <a:extLst>
            <a:ext uri="{FF2B5EF4-FFF2-40B4-BE49-F238E27FC236}">
              <a16:creationId xmlns:a16="http://schemas.microsoft.com/office/drawing/2014/main" id="{E84B3E71-095E-4290-AB5B-ED55A8279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2257881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42" name="Imagem 41">
          <a:extLst>
            <a:ext uri="{FF2B5EF4-FFF2-40B4-BE49-F238E27FC236}">
              <a16:creationId xmlns:a16="http://schemas.microsoft.com/office/drawing/2014/main" id="{9EC8EF55-078D-4C9B-A0FA-FC66F78A2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2257881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195</xdr:row>
      <xdr:rowOff>29059</xdr:rowOff>
    </xdr:from>
    <xdr:ext cx="229783" cy="196957"/>
    <xdr:pic>
      <xdr:nvPicPr>
        <xdr:cNvPr id="43" name="Imagem 42">
          <a:extLst>
            <a:ext uri="{FF2B5EF4-FFF2-40B4-BE49-F238E27FC236}">
              <a16:creationId xmlns:a16="http://schemas.microsoft.com/office/drawing/2014/main" id="{3CC592A6-FEC2-45BE-9ADB-D5DBB9BD7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280325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195</xdr:row>
      <xdr:rowOff>29059</xdr:rowOff>
    </xdr:from>
    <xdr:ext cx="229783" cy="196957"/>
    <xdr:pic>
      <xdr:nvPicPr>
        <xdr:cNvPr id="44" name="Imagem 43">
          <a:extLst>
            <a:ext uri="{FF2B5EF4-FFF2-40B4-BE49-F238E27FC236}">
              <a16:creationId xmlns:a16="http://schemas.microsoft.com/office/drawing/2014/main" id="{9500C6EA-31FD-41DE-AD76-A41C7D8A7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280325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227</xdr:row>
      <xdr:rowOff>29059</xdr:rowOff>
    </xdr:from>
    <xdr:ext cx="229783" cy="196957"/>
    <xdr:pic>
      <xdr:nvPicPr>
        <xdr:cNvPr id="45" name="Imagem 44">
          <a:extLst>
            <a:ext uri="{FF2B5EF4-FFF2-40B4-BE49-F238E27FC236}">
              <a16:creationId xmlns:a16="http://schemas.microsoft.com/office/drawing/2014/main" id="{B7466627-5ADA-48F2-9EE2-0D4D65E7F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33486302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227</xdr:row>
      <xdr:rowOff>29059</xdr:rowOff>
    </xdr:from>
    <xdr:ext cx="229783" cy="196957"/>
    <xdr:pic>
      <xdr:nvPicPr>
        <xdr:cNvPr id="46" name="Imagem 45">
          <a:extLst>
            <a:ext uri="{FF2B5EF4-FFF2-40B4-BE49-F238E27FC236}">
              <a16:creationId xmlns:a16="http://schemas.microsoft.com/office/drawing/2014/main" id="{4F92459A-93F2-4A19-A6E1-AC613788D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33486302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259</xdr:row>
      <xdr:rowOff>29059</xdr:rowOff>
    </xdr:from>
    <xdr:ext cx="229783" cy="196957"/>
    <xdr:pic>
      <xdr:nvPicPr>
        <xdr:cNvPr id="47" name="Imagem 46">
          <a:extLst>
            <a:ext uri="{FF2B5EF4-FFF2-40B4-BE49-F238E27FC236}">
              <a16:creationId xmlns:a16="http://schemas.microsoft.com/office/drawing/2014/main" id="{FD910D47-D544-49DF-83E5-5F45CFFD2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38940045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259</xdr:row>
      <xdr:rowOff>29059</xdr:rowOff>
    </xdr:from>
    <xdr:ext cx="229783" cy="196957"/>
    <xdr:pic>
      <xdr:nvPicPr>
        <xdr:cNvPr id="48" name="Imagem 47">
          <a:extLst>
            <a:ext uri="{FF2B5EF4-FFF2-40B4-BE49-F238E27FC236}">
              <a16:creationId xmlns:a16="http://schemas.microsoft.com/office/drawing/2014/main" id="{DEBEDFA9-4F66-46E6-9FC6-E0D7028FE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38940045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291</xdr:row>
      <xdr:rowOff>29059</xdr:rowOff>
    </xdr:from>
    <xdr:ext cx="229783" cy="196957"/>
    <xdr:pic>
      <xdr:nvPicPr>
        <xdr:cNvPr id="49" name="Imagem 48">
          <a:extLst>
            <a:ext uri="{FF2B5EF4-FFF2-40B4-BE49-F238E27FC236}">
              <a16:creationId xmlns:a16="http://schemas.microsoft.com/office/drawing/2014/main" id="{95B09172-8CE2-4414-8E02-6F2B350B8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4439378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291</xdr:row>
      <xdr:rowOff>29059</xdr:rowOff>
    </xdr:from>
    <xdr:ext cx="229783" cy="196957"/>
    <xdr:pic>
      <xdr:nvPicPr>
        <xdr:cNvPr id="50" name="Imagem 49">
          <a:extLst>
            <a:ext uri="{FF2B5EF4-FFF2-40B4-BE49-F238E27FC236}">
              <a16:creationId xmlns:a16="http://schemas.microsoft.com/office/drawing/2014/main" id="{49BA61AF-7384-4C97-93BA-299FF08EF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4439378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51" name="Imagem 50">
          <a:extLst>
            <a:ext uri="{FF2B5EF4-FFF2-40B4-BE49-F238E27FC236}">
              <a16:creationId xmlns:a16="http://schemas.microsoft.com/office/drawing/2014/main" id="{59C449A0-88B6-42E6-BCD1-F36E5B12D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4984753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52" name="Imagem 51">
          <a:extLst>
            <a:ext uri="{FF2B5EF4-FFF2-40B4-BE49-F238E27FC236}">
              <a16:creationId xmlns:a16="http://schemas.microsoft.com/office/drawing/2014/main" id="{26D93A23-37E5-401C-A62D-EB46EE016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4984753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53" name="Imagem 52">
          <a:extLst>
            <a:ext uri="{FF2B5EF4-FFF2-40B4-BE49-F238E27FC236}">
              <a16:creationId xmlns:a16="http://schemas.microsoft.com/office/drawing/2014/main" id="{9FC3F420-6293-49AC-8E39-2F5E7F82D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55301273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54" name="Imagem 53">
          <a:extLst>
            <a:ext uri="{FF2B5EF4-FFF2-40B4-BE49-F238E27FC236}">
              <a16:creationId xmlns:a16="http://schemas.microsoft.com/office/drawing/2014/main" id="{1B69BD12-5D3A-4751-AFFA-A437CABD6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55301273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55" name="Imagem 54">
          <a:extLst>
            <a:ext uri="{FF2B5EF4-FFF2-40B4-BE49-F238E27FC236}">
              <a16:creationId xmlns:a16="http://schemas.microsoft.com/office/drawing/2014/main" id="{09FAA1F3-0C8C-4794-BB32-36A4FBB6D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6075501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56" name="Imagem 55">
          <a:extLst>
            <a:ext uri="{FF2B5EF4-FFF2-40B4-BE49-F238E27FC236}">
              <a16:creationId xmlns:a16="http://schemas.microsoft.com/office/drawing/2014/main" id="{C7949609-66E8-4740-8F84-FCA0E57C7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6075501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57" name="Imagem 56">
          <a:extLst>
            <a:ext uri="{FF2B5EF4-FFF2-40B4-BE49-F238E27FC236}">
              <a16:creationId xmlns:a16="http://schemas.microsoft.com/office/drawing/2014/main" id="{57B93973-4905-4B3F-965D-7E5C33A67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662087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58" name="Imagem 57">
          <a:extLst>
            <a:ext uri="{FF2B5EF4-FFF2-40B4-BE49-F238E27FC236}">
              <a16:creationId xmlns:a16="http://schemas.microsoft.com/office/drawing/2014/main" id="{B8A45481-289C-469E-A4A1-4D8C0BE2E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662087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59" name="Imagem 58">
          <a:extLst>
            <a:ext uri="{FF2B5EF4-FFF2-40B4-BE49-F238E27FC236}">
              <a16:creationId xmlns:a16="http://schemas.microsoft.com/office/drawing/2014/main" id="{7FE2854B-2A01-4127-A9F6-0825DB6A7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71662502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60" name="Imagem 59">
          <a:extLst>
            <a:ext uri="{FF2B5EF4-FFF2-40B4-BE49-F238E27FC236}">
              <a16:creationId xmlns:a16="http://schemas.microsoft.com/office/drawing/2014/main" id="{562514E7-F114-481B-983B-FC261F89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71662502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61" name="Imagem 60">
          <a:extLst>
            <a:ext uri="{FF2B5EF4-FFF2-40B4-BE49-F238E27FC236}">
              <a16:creationId xmlns:a16="http://schemas.microsoft.com/office/drawing/2014/main" id="{5C935DBB-0846-4F82-96B5-A6C9170CE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77116245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62" name="Imagem 61">
          <a:extLst>
            <a:ext uri="{FF2B5EF4-FFF2-40B4-BE49-F238E27FC236}">
              <a16:creationId xmlns:a16="http://schemas.microsoft.com/office/drawing/2014/main" id="{76966F20-C79F-41ED-A9B4-EBD35BB72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77116245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385</xdr:row>
      <xdr:rowOff>29059</xdr:rowOff>
    </xdr:from>
    <xdr:ext cx="229783" cy="196957"/>
    <xdr:pic>
      <xdr:nvPicPr>
        <xdr:cNvPr id="63" name="Imagem 62">
          <a:extLst>
            <a:ext uri="{FF2B5EF4-FFF2-40B4-BE49-F238E27FC236}">
              <a16:creationId xmlns:a16="http://schemas.microsoft.com/office/drawing/2014/main" id="{93A59197-EFB6-484F-A4B6-085BC0869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8256998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385</xdr:row>
      <xdr:rowOff>29059</xdr:rowOff>
    </xdr:from>
    <xdr:ext cx="229783" cy="196957"/>
    <xdr:pic>
      <xdr:nvPicPr>
        <xdr:cNvPr id="64" name="Imagem 63">
          <a:extLst>
            <a:ext uri="{FF2B5EF4-FFF2-40B4-BE49-F238E27FC236}">
              <a16:creationId xmlns:a16="http://schemas.microsoft.com/office/drawing/2014/main" id="{12875E40-12C1-4534-88AA-D7DE4D668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8256998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417</xdr:row>
      <xdr:rowOff>29059</xdr:rowOff>
    </xdr:from>
    <xdr:ext cx="229783" cy="196957"/>
    <xdr:pic>
      <xdr:nvPicPr>
        <xdr:cNvPr id="65" name="Imagem 64">
          <a:extLst>
            <a:ext uri="{FF2B5EF4-FFF2-40B4-BE49-F238E27FC236}">
              <a16:creationId xmlns:a16="http://schemas.microsoft.com/office/drawing/2014/main" id="{93008956-8F87-409F-AC92-7C40CBB97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8802373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417</xdr:row>
      <xdr:rowOff>29059</xdr:rowOff>
    </xdr:from>
    <xdr:ext cx="229783" cy="196957"/>
    <xdr:pic>
      <xdr:nvPicPr>
        <xdr:cNvPr id="66" name="Imagem 65">
          <a:extLst>
            <a:ext uri="{FF2B5EF4-FFF2-40B4-BE49-F238E27FC236}">
              <a16:creationId xmlns:a16="http://schemas.microsoft.com/office/drawing/2014/main" id="{2344B949-A426-41AA-A334-5D0CD002A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8802373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449</xdr:row>
      <xdr:rowOff>29059</xdr:rowOff>
    </xdr:from>
    <xdr:ext cx="229783" cy="196957"/>
    <xdr:pic>
      <xdr:nvPicPr>
        <xdr:cNvPr id="67" name="Imagem 66">
          <a:extLst>
            <a:ext uri="{FF2B5EF4-FFF2-40B4-BE49-F238E27FC236}">
              <a16:creationId xmlns:a16="http://schemas.microsoft.com/office/drawing/2014/main" id="{C587A6F6-546A-4AD0-B452-6BCEF06C3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93477473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449</xdr:row>
      <xdr:rowOff>29059</xdr:rowOff>
    </xdr:from>
    <xdr:ext cx="229783" cy="196957"/>
    <xdr:pic>
      <xdr:nvPicPr>
        <xdr:cNvPr id="68" name="Imagem 67">
          <a:extLst>
            <a:ext uri="{FF2B5EF4-FFF2-40B4-BE49-F238E27FC236}">
              <a16:creationId xmlns:a16="http://schemas.microsoft.com/office/drawing/2014/main" id="{621A5C29-38AE-43C0-A699-542BFBD8E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93477473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481</xdr:row>
      <xdr:rowOff>29059</xdr:rowOff>
    </xdr:from>
    <xdr:ext cx="229783" cy="196957"/>
    <xdr:pic>
      <xdr:nvPicPr>
        <xdr:cNvPr id="69" name="Imagem 68">
          <a:extLst>
            <a:ext uri="{FF2B5EF4-FFF2-40B4-BE49-F238E27FC236}">
              <a16:creationId xmlns:a16="http://schemas.microsoft.com/office/drawing/2014/main" id="{081FFA5A-FD20-4C31-994C-DD51C1C89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9893121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481</xdr:row>
      <xdr:rowOff>29059</xdr:rowOff>
    </xdr:from>
    <xdr:ext cx="229783" cy="196957"/>
    <xdr:pic>
      <xdr:nvPicPr>
        <xdr:cNvPr id="70" name="Imagem 69">
          <a:extLst>
            <a:ext uri="{FF2B5EF4-FFF2-40B4-BE49-F238E27FC236}">
              <a16:creationId xmlns:a16="http://schemas.microsoft.com/office/drawing/2014/main" id="{33625922-9601-4E3B-91E5-A03ADE99F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73" y="9893121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513</xdr:row>
      <xdr:rowOff>29059</xdr:rowOff>
    </xdr:from>
    <xdr:ext cx="229783" cy="196957"/>
    <xdr:pic>
      <xdr:nvPicPr>
        <xdr:cNvPr id="71" name="Imagem 70">
          <a:extLst>
            <a:ext uri="{FF2B5EF4-FFF2-40B4-BE49-F238E27FC236}">
              <a16:creationId xmlns:a16="http://schemas.microsoft.com/office/drawing/2014/main" id="{27C79CDE-C07D-491C-BC14-38C3A383F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0334632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513</xdr:row>
      <xdr:rowOff>29059</xdr:rowOff>
    </xdr:from>
    <xdr:ext cx="229783" cy="196957"/>
    <xdr:pic>
      <xdr:nvPicPr>
        <xdr:cNvPr id="72" name="Imagem 71">
          <a:extLst>
            <a:ext uri="{FF2B5EF4-FFF2-40B4-BE49-F238E27FC236}">
              <a16:creationId xmlns:a16="http://schemas.microsoft.com/office/drawing/2014/main" id="{BB333042-366D-491B-A309-B7146885F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0334632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35</xdr:row>
      <xdr:rowOff>29059</xdr:rowOff>
    </xdr:from>
    <xdr:ext cx="229783" cy="196957"/>
    <xdr:pic>
      <xdr:nvPicPr>
        <xdr:cNvPr id="73" name="Imagem 72">
          <a:extLst>
            <a:ext uri="{FF2B5EF4-FFF2-40B4-BE49-F238E27FC236}">
              <a16:creationId xmlns:a16="http://schemas.microsoft.com/office/drawing/2014/main" id="{0F6333B0-7FA1-41BE-9590-EC1E04A5B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741363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67</xdr:row>
      <xdr:rowOff>29059</xdr:rowOff>
    </xdr:from>
    <xdr:ext cx="229783" cy="196957"/>
    <xdr:pic>
      <xdr:nvPicPr>
        <xdr:cNvPr id="74" name="Imagem 73">
          <a:extLst>
            <a:ext uri="{FF2B5EF4-FFF2-40B4-BE49-F238E27FC236}">
              <a16:creationId xmlns:a16="http://schemas.microsoft.com/office/drawing/2014/main" id="{033BE20C-D5F8-415B-9728-95CCFE419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6713124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67</xdr:row>
      <xdr:rowOff>29059</xdr:rowOff>
    </xdr:from>
    <xdr:ext cx="229783" cy="196957"/>
    <xdr:pic>
      <xdr:nvPicPr>
        <xdr:cNvPr id="75" name="Imagem 74">
          <a:extLst>
            <a:ext uri="{FF2B5EF4-FFF2-40B4-BE49-F238E27FC236}">
              <a16:creationId xmlns:a16="http://schemas.microsoft.com/office/drawing/2014/main" id="{3A0C57F2-1212-4C21-AF76-41A65C80B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6713124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67</xdr:row>
      <xdr:rowOff>29059</xdr:rowOff>
    </xdr:from>
    <xdr:ext cx="229783" cy="196957"/>
    <xdr:pic>
      <xdr:nvPicPr>
        <xdr:cNvPr id="76" name="Imagem 75">
          <a:extLst>
            <a:ext uri="{FF2B5EF4-FFF2-40B4-BE49-F238E27FC236}">
              <a16:creationId xmlns:a16="http://schemas.microsoft.com/office/drawing/2014/main" id="{C80AEEDF-65D5-485D-8B13-7E7498B47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6713124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99</xdr:row>
      <xdr:rowOff>29059</xdr:rowOff>
    </xdr:from>
    <xdr:ext cx="229783" cy="196957"/>
    <xdr:pic>
      <xdr:nvPicPr>
        <xdr:cNvPr id="77" name="Imagem 76">
          <a:extLst>
            <a:ext uri="{FF2B5EF4-FFF2-40B4-BE49-F238E27FC236}">
              <a16:creationId xmlns:a16="http://schemas.microsoft.com/office/drawing/2014/main" id="{54A76E28-F684-4C36-86DD-26BE22F89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2684885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99</xdr:row>
      <xdr:rowOff>29059</xdr:rowOff>
    </xdr:from>
    <xdr:ext cx="229783" cy="196957"/>
    <xdr:pic>
      <xdr:nvPicPr>
        <xdr:cNvPr id="78" name="Imagem 77">
          <a:extLst>
            <a:ext uri="{FF2B5EF4-FFF2-40B4-BE49-F238E27FC236}">
              <a16:creationId xmlns:a16="http://schemas.microsoft.com/office/drawing/2014/main" id="{DF7FC565-8683-421C-AC86-14A29D6D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2684885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99</xdr:row>
      <xdr:rowOff>29059</xdr:rowOff>
    </xdr:from>
    <xdr:ext cx="229783" cy="196957"/>
    <xdr:pic>
      <xdr:nvPicPr>
        <xdr:cNvPr id="79" name="Imagem 78">
          <a:extLst>
            <a:ext uri="{FF2B5EF4-FFF2-40B4-BE49-F238E27FC236}">
              <a16:creationId xmlns:a16="http://schemas.microsoft.com/office/drawing/2014/main" id="{75A6AFCE-A064-417E-BE12-0FF94F4A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2684885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99</xdr:row>
      <xdr:rowOff>29059</xdr:rowOff>
    </xdr:from>
    <xdr:ext cx="229783" cy="196957"/>
    <xdr:pic>
      <xdr:nvPicPr>
        <xdr:cNvPr id="80" name="Imagem 79">
          <a:extLst>
            <a:ext uri="{FF2B5EF4-FFF2-40B4-BE49-F238E27FC236}">
              <a16:creationId xmlns:a16="http://schemas.microsoft.com/office/drawing/2014/main" id="{F7194BBD-38EE-45FB-8A38-0A4DA671F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2684885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99</xdr:row>
      <xdr:rowOff>29059</xdr:rowOff>
    </xdr:from>
    <xdr:ext cx="229783" cy="196957"/>
    <xdr:pic>
      <xdr:nvPicPr>
        <xdr:cNvPr id="81" name="Imagem 80">
          <a:extLst>
            <a:ext uri="{FF2B5EF4-FFF2-40B4-BE49-F238E27FC236}">
              <a16:creationId xmlns:a16="http://schemas.microsoft.com/office/drawing/2014/main" id="{E845F23C-C301-42B8-A550-767FD9711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2684885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131</xdr:row>
      <xdr:rowOff>29059</xdr:rowOff>
    </xdr:from>
    <xdr:ext cx="229783" cy="196957"/>
    <xdr:pic>
      <xdr:nvPicPr>
        <xdr:cNvPr id="82" name="Imagem 81">
          <a:extLst>
            <a:ext uri="{FF2B5EF4-FFF2-40B4-BE49-F238E27FC236}">
              <a16:creationId xmlns:a16="http://schemas.microsoft.com/office/drawing/2014/main" id="{A9135D9A-1E17-4EE4-8F47-DEBE46870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131</xdr:row>
      <xdr:rowOff>29059</xdr:rowOff>
    </xdr:from>
    <xdr:ext cx="229783" cy="196957"/>
    <xdr:pic>
      <xdr:nvPicPr>
        <xdr:cNvPr id="83" name="Imagem 82">
          <a:extLst>
            <a:ext uri="{FF2B5EF4-FFF2-40B4-BE49-F238E27FC236}">
              <a16:creationId xmlns:a16="http://schemas.microsoft.com/office/drawing/2014/main" id="{A1083B84-DC7F-41C6-BCC1-36DAB4130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131</xdr:row>
      <xdr:rowOff>29059</xdr:rowOff>
    </xdr:from>
    <xdr:ext cx="229783" cy="196957"/>
    <xdr:pic>
      <xdr:nvPicPr>
        <xdr:cNvPr id="84" name="Imagem 83">
          <a:extLst>
            <a:ext uri="{FF2B5EF4-FFF2-40B4-BE49-F238E27FC236}">
              <a16:creationId xmlns:a16="http://schemas.microsoft.com/office/drawing/2014/main" id="{5435DF2F-2869-4E55-A4D4-1CE2440C2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131</xdr:row>
      <xdr:rowOff>29059</xdr:rowOff>
    </xdr:from>
    <xdr:ext cx="229783" cy="196957"/>
    <xdr:pic>
      <xdr:nvPicPr>
        <xdr:cNvPr id="85" name="Imagem 84">
          <a:extLst>
            <a:ext uri="{FF2B5EF4-FFF2-40B4-BE49-F238E27FC236}">
              <a16:creationId xmlns:a16="http://schemas.microsoft.com/office/drawing/2014/main" id="{7DEFF66E-CEC6-4D8D-91E5-D92332870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131</xdr:row>
      <xdr:rowOff>29059</xdr:rowOff>
    </xdr:from>
    <xdr:ext cx="229783" cy="196957"/>
    <xdr:pic>
      <xdr:nvPicPr>
        <xdr:cNvPr id="86" name="Imagem 85">
          <a:extLst>
            <a:ext uri="{FF2B5EF4-FFF2-40B4-BE49-F238E27FC236}">
              <a16:creationId xmlns:a16="http://schemas.microsoft.com/office/drawing/2014/main" id="{98352BD4-861C-4DE6-A243-AA09AFBF0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131</xdr:row>
      <xdr:rowOff>29059</xdr:rowOff>
    </xdr:from>
    <xdr:ext cx="229783" cy="196957"/>
    <xdr:pic>
      <xdr:nvPicPr>
        <xdr:cNvPr id="87" name="Imagem 86">
          <a:extLst>
            <a:ext uri="{FF2B5EF4-FFF2-40B4-BE49-F238E27FC236}">
              <a16:creationId xmlns:a16="http://schemas.microsoft.com/office/drawing/2014/main" id="{3A07572A-A758-463F-AA9C-B02E68C1B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131</xdr:row>
      <xdr:rowOff>29059</xdr:rowOff>
    </xdr:from>
    <xdr:ext cx="229783" cy="196957"/>
    <xdr:pic>
      <xdr:nvPicPr>
        <xdr:cNvPr id="88" name="Imagem 87">
          <a:extLst>
            <a:ext uri="{FF2B5EF4-FFF2-40B4-BE49-F238E27FC236}">
              <a16:creationId xmlns:a16="http://schemas.microsoft.com/office/drawing/2014/main" id="{0005698D-49E6-4A5B-8C44-351E8ED55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89" name="Imagem 88">
          <a:extLst>
            <a:ext uri="{FF2B5EF4-FFF2-40B4-BE49-F238E27FC236}">
              <a16:creationId xmlns:a16="http://schemas.microsoft.com/office/drawing/2014/main" id="{5AEB2C09-8F9F-44D1-9402-458694E63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90" name="Imagem 89">
          <a:extLst>
            <a:ext uri="{FF2B5EF4-FFF2-40B4-BE49-F238E27FC236}">
              <a16:creationId xmlns:a16="http://schemas.microsoft.com/office/drawing/2014/main" id="{B6412703-F901-44E4-BCE6-D160E58C3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91" name="Imagem 90">
          <a:extLst>
            <a:ext uri="{FF2B5EF4-FFF2-40B4-BE49-F238E27FC236}">
              <a16:creationId xmlns:a16="http://schemas.microsoft.com/office/drawing/2014/main" id="{978EF4D1-11EA-48B4-B7A2-3EAB9910F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92" name="Imagem 91">
          <a:extLst>
            <a:ext uri="{FF2B5EF4-FFF2-40B4-BE49-F238E27FC236}">
              <a16:creationId xmlns:a16="http://schemas.microsoft.com/office/drawing/2014/main" id="{88A0A8BB-EF53-4C67-B37C-046E9E145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93" name="Imagem 92">
          <a:extLst>
            <a:ext uri="{FF2B5EF4-FFF2-40B4-BE49-F238E27FC236}">
              <a16:creationId xmlns:a16="http://schemas.microsoft.com/office/drawing/2014/main" id="{32B2B4AF-FC48-4920-9C83-ED858CFCB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94" name="Imagem 93">
          <a:extLst>
            <a:ext uri="{FF2B5EF4-FFF2-40B4-BE49-F238E27FC236}">
              <a16:creationId xmlns:a16="http://schemas.microsoft.com/office/drawing/2014/main" id="{74FA6552-666B-46F1-91FB-0BB4F3A0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95" name="Imagem 94">
          <a:extLst>
            <a:ext uri="{FF2B5EF4-FFF2-40B4-BE49-F238E27FC236}">
              <a16:creationId xmlns:a16="http://schemas.microsoft.com/office/drawing/2014/main" id="{5147645D-2E62-4CC7-9DE3-AD3AB5BB6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195</xdr:row>
      <xdr:rowOff>29059</xdr:rowOff>
    </xdr:from>
    <xdr:ext cx="229783" cy="196957"/>
    <xdr:pic>
      <xdr:nvPicPr>
        <xdr:cNvPr id="96" name="Imagem 95">
          <a:extLst>
            <a:ext uri="{FF2B5EF4-FFF2-40B4-BE49-F238E27FC236}">
              <a16:creationId xmlns:a16="http://schemas.microsoft.com/office/drawing/2014/main" id="{F1C375E8-FA40-49DF-A9FA-B19701624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195</xdr:row>
      <xdr:rowOff>29059</xdr:rowOff>
    </xdr:from>
    <xdr:ext cx="229783" cy="196957"/>
    <xdr:pic>
      <xdr:nvPicPr>
        <xdr:cNvPr id="97" name="Imagem 96">
          <a:extLst>
            <a:ext uri="{FF2B5EF4-FFF2-40B4-BE49-F238E27FC236}">
              <a16:creationId xmlns:a16="http://schemas.microsoft.com/office/drawing/2014/main" id="{416FC1EF-602B-4A07-B8E2-BA6ED141F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195</xdr:row>
      <xdr:rowOff>29059</xdr:rowOff>
    </xdr:from>
    <xdr:ext cx="229783" cy="196957"/>
    <xdr:pic>
      <xdr:nvPicPr>
        <xdr:cNvPr id="98" name="Imagem 97">
          <a:extLst>
            <a:ext uri="{FF2B5EF4-FFF2-40B4-BE49-F238E27FC236}">
              <a16:creationId xmlns:a16="http://schemas.microsoft.com/office/drawing/2014/main" id="{B1F94C26-0B09-421A-A931-9C1E2BB8C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195</xdr:row>
      <xdr:rowOff>29059</xdr:rowOff>
    </xdr:from>
    <xdr:ext cx="229783" cy="196957"/>
    <xdr:pic>
      <xdr:nvPicPr>
        <xdr:cNvPr id="99" name="Imagem 98">
          <a:extLst>
            <a:ext uri="{FF2B5EF4-FFF2-40B4-BE49-F238E27FC236}">
              <a16:creationId xmlns:a16="http://schemas.microsoft.com/office/drawing/2014/main" id="{0845EED1-D06D-4D55-BC6A-331806A1D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195</xdr:row>
      <xdr:rowOff>29059</xdr:rowOff>
    </xdr:from>
    <xdr:ext cx="229783" cy="196957"/>
    <xdr:pic>
      <xdr:nvPicPr>
        <xdr:cNvPr id="100" name="Imagem 99">
          <a:extLst>
            <a:ext uri="{FF2B5EF4-FFF2-40B4-BE49-F238E27FC236}">
              <a16:creationId xmlns:a16="http://schemas.microsoft.com/office/drawing/2014/main" id="{A9F0002F-DCBA-40EE-974C-3B0156EF3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195</xdr:row>
      <xdr:rowOff>29059</xdr:rowOff>
    </xdr:from>
    <xdr:ext cx="229783" cy="196957"/>
    <xdr:pic>
      <xdr:nvPicPr>
        <xdr:cNvPr id="101" name="Imagem 100">
          <a:extLst>
            <a:ext uri="{FF2B5EF4-FFF2-40B4-BE49-F238E27FC236}">
              <a16:creationId xmlns:a16="http://schemas.microsoft.com/office/drawing/2014/main" id="{476BCC2B-ADFC-4E6F-8CAC-3123B41E6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195</xdr:row>
      <xdr:rowOff>29059</xdr:rowOff>
    </xdr:from>
    <xdr:ext cx="229783" cy="196957"/>
    <xdr:pic>
      <xdr:nvPicPr>
        <xdr:cNvPr id="102" name="Imagem 101">
          <a:extLst>
            <a:ext uri="{FF2B5EF4-FFF2-40B4-BE49-F238E27FC236}">
              <a16:creationId xmlns:a16="http://schemas.microsoft.com/office/drawing/2014/main" id="{5354E641-51E9-4926-882B-5B0DBF780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227</xdr:row>
      <xdr:rowOff>29059</xdr:rowOff>
    </xdr:from>
    <xdr:ext cx="229783" cy="196957"/>
    <xdr:pic>
      <xdr:nvPicPr>
        <xdr:cNvPr id="103" name="Imagem 102">
          <a:extLst>
            <a:ext uri="{FF2B5EF4-FFF2-40B4-BE49-F238E27FC236}">
              <a16:creationId xmlns:a16="http://schemas.microsoft.com/office/drawing/2014/main" id="{28002609-A96C-49F8-967A-1818CB5FC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227</xdr:row>
      <xdr:rowOff>29059</xdr:rowOff>
    </xdr:from>
    <xdr:ext cx="229783" cy="196957"/>
    <xdr:pic>
      <xdr:nvPicPr>
        <xdr:cNvPr id="104" name="Imagem 103">
          <a:extLst>
            <a:ext uri="{FF2B5EF4-FFF2-40B4-BE49-F238E27FC236}">
              <a16:creationId xmlns:a16="http://schemas.microsoft.com/office/drawing/2014/main" id="{E6437006-A3E3-4170-8BA1-450609A5C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227</xdr:row>
      <xdr:rowOff>29059</xdr:rowOff>
    </xdr:from>
    <xdr:ext cx="229783" cy="196957"/>
    <xdr:pic>
      <xdr:nvPicPr>
        <xdr:cNvPr id="105" name="Imagem 104">
          <a:extLst>
            <a:ext uri="{FF2B5EF4-FFF2-40B4-BE49-F238E27FC236}">
              <a16:creationId xmlns:a16="http://schemas.microsoft.com/office/drawing/2014/main" id="{8870F6A2-7464-47BF-B62C-E633F6910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227</xdr:row>
      <xdr:rowOff>29059</xdr:rowOff>
    </xdr:from>
    <xdr:ext cx="229783" cy="196957"/>
    <xdr:pic>
      <xdr:nvPicPr>
        <xdr:cNvPr id="106" name="Imagem 105">
          <a:extLst>
            <a:ext uri="{FF2B5EF4-FFF2-40B4-BE49-F238E27FC236}">
              <a16:creationId xmlns:a16="http://schemas.microsoft.com/office/drawing/2014/main" id="{AFDFE054-C903-4E77-ADB5-729464075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227</xdr:row>
      <xdr:rowOff>29059</xdr:rowOff>
    </xdr:from>
    <xdr:ext cx="229783" cy="196957"/>
    <xdr:pic>
      <xdr:nvPicPr>
        <xdr:cNvPr id="107" name="Imagem 106">
          <a:extLst>
            <a:ext uri="{FF2B5EF4-FFF2-40B4-BE49-F238E27FC236}">
              <a16:creationId xmlns:a16="http://schemas.microsoft.com/office/drawing/2014/main" id="{D677070F-9625-4CA4-923C-A56C024A9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227</xdr:row>
      <xdr:rowOff>29059</xdr:rowOff>
    </xdr:from>
    <xdr:ext cx="229783" cy="196957"/>
    <xdr:pic>
      <xdr:nvPicPr>
        <xdr:cNvPr id="108" name="Imagem 107">
          <a:extLst>
            <a:ext uri="{FF2B5EF4-FFF2-40B4-BE49-F238E27FC236}">
              <a16:creationId xmlns:a16="http://schemas.microsoft.com/office/drawing/2014/main" id="{C7FF449A-A096-426C-9D96-64533B670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227</xdr:row>
      <xdr:rowOff>29059</xdr:rowOff>
    </xdr:from>
    <xdr:ext cx="229783" cy="196957"/>
    <xdr:pic>
      <xdr:nvPicPr>
        <xdr:cNvPr id="109" name="Imagem 108">
          <a:extLst>
            <a:ext uri="{FF2B5EF4-FFF2-40B4-BE49-F238E27FC236}">
              <a16:creationId xmlns:a16="http://schemas.microsoft.com/office/drawing/2014/main" id="{34D812A6-6710-402D-A7DE-BD9C13A18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259</xdr:row>
      <xdr:rowOff>29059</xdr:rowOff>
    </xdr:from>
    <xdr:ext cx="229783" cy="196957"/>
    <xdr:pic>
      <xdr:nvPicPr>
        <xdr:cNvPr id="110" name="Imagem 109">
          <a:extLst>
            <a:ext uri="{FF2B5EF4-FFF2-40B4-BE49-F238E27FC236}">
              <a16:creationId xmlns:a16="http://schemas.microsoft.com/office/drawing/2014/main" id="{44596CCF-4DEF-4591-A6DD-7BB1508F8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259</xdr:row>
      <xdr:rowOff>29059</xdr:rowOff>
    </xdr:from>
    <xdr:ext cx="229783" cy="196957"/>
    <xdr:pic>
      <xdr:nvPicPr>
        <xdr:cNvPr id="111" name="Imagem 110">
          <a:extLst>
            <a:ext uri="{FF2B5EF4-FFF2-40B4-BE49-F238E27FC236}">
              <a16:creationId xmlns:a16="http://schemas.microsoft.com/office/drawing/2014/main" id="{A7146B58-9C1E-4FBA-8467-5868B66A4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259</xdr:row>
      <xdr:rowOff>29059</xdr:rowOff>
    </xdr:from>
    <xdr:ext cx="229783" cy="196957"/>
    <xdr:pic>
      <xdr:nvPicPr>
        <xdr:cNvPr id="112" name="Imagem 111">
          <a:extLst>
            <a:ext uri="{FF2B5EF4-FFF2-40B4-BE49-F238E27FC236}">
              <a16:creationId xmlns:a16="http://schemas.microsoft.com/office/drawing/2014/main" id="{AF29A756-3407-4118-8232-2D4F1C5F7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259</xdr:row>
      <xdr:rowOff>29059</xdr:rowOff>
    </xdr:from>
    <xdr:ext cx="229783" cy="196957"/>
    <xdr:pic>
      <xdr:nvPicPr>
        <xdr:cNvPr id="113" name="Imagem 112">
          <a:extLst>
            <a:ext uri="{FF2B5EF4-FFF2-40B4-BE49-F238E27FC236}">
              <a16:creationId xmlns:a16="http://schemas.microsoft.com/office/drawing/2014/main" id="{1EA78069-7B1A-4A54-B607-084F24DDD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259</xdr:row>
      <xdr:rowOff>29059</xdr:rowOff>
    </xdr:from>
    <xdr:ext cx="229783" cy="196957"/>
    <xdr:pic>
      <xdr:nvPicPr>
        <xdr:cNvPr id="114" name="Imagem 113">
          <a:extLst>
            <a:ext uri="{FF2B5EF4-FFF2-40B4-BE49-F238E27FC236}">
              <a16:creationId xmlns:a16="http://schemas.microsoft.com/office/drawing/2014/main" id="{58B9A385-0A91-4F85-B816-E2D2C1232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259</xdr:row>
      <xdr:rowOff>29059</xdr:rowOff>
    </xdr:from>
    <xdr:ext cx="229783" cy="196957"/>
    <xdr:pic>
      <xdr:nvPicPr>
        <xdr:cNvPr id="115" name="Imagem 114">
          <a:extLst>
            <a:ext uri="{FF2B5EF4-FFF2-40B4-BE49-F238E27FC236}">
              <a16:creationId xmlns:a16="http://schemas.microsoft.com/office/drawing/2014/main" id="{BE5140F3-88BC-4F29-B93E-E4D528352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259</xdr:row>
      <xdr:rowOff>29059</xdr:rowOff>
    </xdr:from>
    <xdr:ext cx="229783" cy="196957"/>
    <xdr:pic>
      <xdr:nvPicPr>
        <xdr:cNvPr id="116" name="Imagem 115">
          <a:extLst>
            <a:ext uri="{FF2B5EF4-FFF2-40B4-BE49-F238E27FC236}">
              <a16:creationId xmlns:a16="http://schemas.microsoft.com/office/drawing/2014/main" id="{72AD7840-36A4-4D97-9414-512541EC4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291</xdr:row>
      <xdr:rowOff>29059</xdr:rowOff>
    </xdr:from>
    <xdr:ext cx="229783" cy="196957"/>
    <xdr:pic>
      <xdr:nvPicPr>
        <xdr:cNvPr id="117" name="Imagem 116">
          <a:extLst>
            <a:ext uri="{FF2B5EF4-FFF2-40B4-BE49-F238E27FC236}">
              <a16:creationId xmlns:a16="http://schemas.microsoft.com/office/drawing/2014/main" id="{020FC6F4-2A9A-4418-8A45-0A1EB4C11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291</xdr:row>
      <xdr:rowOff>29059</xdr:rowOff>
    </xdr:from>
    <xdr:ext cx="229783" cy="196957"/>
    <xdr:pic>
      <xdr:nvPicPr>
        <xdr:cNvPr id="118" name="Imagem 117">
          <a:extLst>
            <a:ext uri="{FF2B5EF4-FFF2-40B4-BE49-F238E27FC236}">
              <a16:creationId xmlns:a16="http://schemas.microsoft.com/office/drawing/2014/main" id="{64B5716C-607A-4BFD-8097-E1E5857C2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291</xdr:row>
      <xdr:rowOff>29059</xdr:rowOff>
    </xdr:from>
    <xdr:ext cx="229783" cy="196957"/>
    <xdr:pic>
      <xdr:nvPicPr>
        <xdr:cNvPr id="119" name="Imagem 118">
          <a:extLst>
            <a:ext uri="{FF2B5EF4-FFF2-40B4-BE49-F238E27FC236}">
              <a16:creationId xmlns:a16="http://schemas.microsoft.com/office/drawing/2014/main" id="{FC30F346-3003-4A78-A421-9AF09CEB8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291</xdr:row>
      <xdr:rowOff>29059</xdr:rowOff>
    </xdr:from>
    <xdr:ext cx="229783" cy="196957"/>
    <xdr:pic>
      <xdr:nvPicPr>
        <xdr:cNvPr id="120" name="Imagem 119">
          <a:extLst>
            <a:ext uri="{FF2B5EF4-FFF2-40B4-BE49-F238E27FC236}">
              <a16:creationId xmlns:a16="http://schemas.microsoft.com/office/drawing/2014/main" id="{BBCD74B9-A8CA-4D6C-A1C4-ADE02EF43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291</xdr:row>
      <xdr:rowOff>29059</xdr:rowOff>
    </xdr:from>
    <xdr:ext cx="229783" cy="196957"/>
    <xdr:pic>
      <xdr:nvPicPr>
        <xdr:cNvPr id="121" name="Imagem 120">
          <a:extLst>
            <a:ext uri="{FF2B5EF4-FFF2-40B4-BE49-F238E27FC236}">
              <a16:creationId xmlns:a16="http://schemas.microsoft.com/office/drawing/2014/main" id="{3FFA4D5D-026B-4484-A373-4A5AE97F3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291</xdr:row>
      <xdr:rowOff>29059</xdr:rowOff>
    </xdr:from>
    <xdr:ext cx="229783" cy="196957"/>
    <xdr:pic>
      <xdr:nvPicPr>
        <xdr:cNvPr id="122" name="Imagem 121">
          <a:extLst>
            <a:ext uri="{FF2B5EF4-FFF2-40B4-BE49-F238E27FC236}">
              <a16:creationId xmlns:a16="http://schemas.microsoft.com/office/drawing/2014/main" id="{D996437E-E537-471E-B251-1B62E4653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291</xdr:row>
      <xdr:rowOff>29059</xdr:rowOff>
    </xdr:from>
    <xdr:ext cx="229783" cy="196957"/>
    <xdr:pic>
      <xdr:nvPicPr>
        <xdr:cNvPr id="123" name="Imagem 122">
          <a:extLst>
            <a:ext uri="{FF2B5EF4-FFF2-40B4-BE49-F238E27FC236}">
              <a16:creationId xmlns:a16="http://schemas.microsoft.com/office/drawing/2014/main" id="{5FF01E01-8AF1-4B3B-B91F-4D65C1BBA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24" name="Imagem 123">
          <a:extLst>
            <a:ext uri="{FF2B5EF4-FFF2-40B4-BE49-F238E27FC236}">
              <a16:creationId xmlns:a16="http://schemas.microsoft.com/office/drawing/2014/main" id="{E5D9DDD3-4063-41BF-91A9-104D92D1B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25" name="Imagem 124">
          <a:extLst>
            <a:ext uri="{FF2B5EF4-FFF2-40B4-BE49-F238E27FC236}">
              <a16:creationId xmlns:a16="http://schemas.microsoft.com/office/drawing/2014/main" id="{EA1FCAE0-FE66-46E4-889E-2387770A0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26" name="Imagem 125">
          <a:extLst>
            <a:ext uri="{FF2B5EF4-FFF2-40B4-BE49-F238E27FC236}">
              <a16:creationId xmlns:a16="http://schemas.microsoft.com/office/drawing/2014/main" id="{7FE463D9-801B-4268-8628-AF8E05FD5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27" name="Imagem 126">
          <a:extLst>
            <a:ext uri="{FF2B5EF4-FFF2-40B4-BE49-F238E27FC236}">
              <a16:creationId xmlns:a16="http://schemas.microsoft.com/office/drawing/2014/main" id="{6462FAD0-9FDA-4BE0-BBA9-07573FB31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28" name="Imagem 127">
          <a:extLst>
            <a:ext uri="{FF2B5EF4-FFF2-40B4-BE49-F238E27FC236}">
              <a16:creationId xmlns:a16="http://schemas.microsoft.com/office/drawing/2014/main" id="{A3894DB9-D90A-4037-A0C6-343D0349E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29" name="Imagem 128">
          <a:extLst>
            <a:ext uri="{FF2B5EF4-FFF2-40B4-BE49-F238E27FC236}">
              <a16:creationId xmlns:a16="http://schemas.microsoft.com/office/drawing/2014/main" id="{12AF9ABD-44E3-487F-BB44-78E528614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30" name="Imagem 129">
          <a:extLst>
            <a:ext uri="{FF2B5EF4-FFF2-40B4-BE49-F238E27FC236}">
              <a16:creationId xmlns:a16="http://schemas.microsoft.com/office/drawing/2014/main" id="{4AA44CFB-3F32-4C1C-8211-02441F3ED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31" name="Imagem 130">
          <a:extLst>
            <a:ext uri="{FF2B5EF4-FFF2-40B4-BE49-F238E27FC236}">
              <a16:creationId xmlns:a16="http://schemas.microsoft.com/office/drawing/2014/main" id="{E1587B81-0A46-4455-BB33-C6165606C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32" name="Imagem 131">
          <a:extLst>
            <a:ext uri="{FF2B5EF4-FFF2-40B4-BE49-F238E27FC236}">
              <a16:creationId xmlns:a16="http://schemas.microsoft.com/office/drawing/2014/main" id="{2AA38DA5-1AC3-4FDA-B705-F9209DAB3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33" name="Imagem 132">
          <a:extLst>
            <a:ext uri="{FF2B5EF4-FFF2-40B4-BE49-F238E27FC236}">
              <a16:creationId xmlns:a16="http://schemas.microsoft.com/office/drawing/2014/main" id="{1204DF20-0755-4AEA-86AB-A6D655F88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34" name="Imagem 133">
          <a:extLst>
            <a:ext uri="{FF2B5EF4-FFF2-40B4-BE49-F238E27FC236}">
              <a16:creationId xmlns:a16="http://schemas.microsoft.com/office/drawing/2014/main" id="{2739DD80-3F89-4585-8C2F-6192F061F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35" name="Imagem 134">
          <a:extLst>
            <a:ext uri="{FF2B5EF4-FFF2-40B4-BE49-F238E27FC236}">
              <a16:creationId xmlns:a16="http://schemas.microsoft.com/office/drawing/2014/main" id="{4235E8EE-200D-4F8E-8ADA-33722B74D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36" name="Imagem 135">
          <a:extLst>
            <a:ext uri="{FF2B5EF4-FFF2-40B4-BE49-F238E27FC236}">
              <a16:creationId xmlns:a16="http://schemas.microsoft.com/office/drawing/2014/main" id="{0D835952-19DF-4B4F-AA0A-A7741E7C3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37" name="Imagem 136">
          <a:extLst>
            <a:ext uri="{FF2B5EF4-FFF2-40B4-BE49-F238E27FC236}">
              <a16:creationId xmlns:a16="http://schemas.microsoft.com/office/drawing/2014/main" id="{22F62E7B-6AD3-4EFB-9962-6239971E3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38" name="Imagem 137">
          <a:extLst>
            <a:ext uri="{FF2B5EF4-FFF2-40B4-BE49-F238E27FC236}">
              <a16:creationId xmlns:a16="http://schemas.microsoft.com/office/drawing/2014/main" id="{712836D8-1BDF-48A5-B748-EEACB3286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39" name="Imagem 138">
          <a:extLst>
            <a:ext uri="{FF2B5EF4-FFF2-40B4-BE49-F238E27FC236}">
              <a16:creationId xmlns:a16="http://schemas.microsoft.com/office/drawing/2014/main" id="{C9D8FF49-11A0-477E-88C7-7127F42E1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40" name="Imagem 139">
          <a:extLst>
            <a:ext uri="{FF2B5EF4-FFF2-40B4-BE49-F238E27FC236}">
              <a16:creationId xmlns:a16="http://schemas.microsoft.com/office/drawing/2014/main" id="{490755FC-A02B-4565-BB4B-1AC2EA76F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41" name="Imagem 140">
          <a:extLst>
            <a:ext uri="{FF2B5EF4-FFF2-40B4-BE49-F238E27FC236}">
              <a16:creationId xmlns:a16="http://schemas.microsoft.com/office/drawing/2014/main" id="{E6CA2D0A-ED96-4CA7-A8FC-3B89A6F21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42" name="Imagem 141">
          <a:extLst>
            <a:ext uri="{FF2B5EF4-FFF2-40B4-BE49-F238E27FC236}">
              <a16:creationId xmlns:a16="http://schemas.microsoft.com/office/drawing/2014/main" id="{75096276-D55B-4A6F-B154-9164DB701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43" name="Imagem 142">
          <a:extLst>
            <a:ext uri="{FF2B5EF4-FFF2-40B4-BE49-F238E27FC236}">
              <a16:creationId xmlns:a16="http://schemas.microsoft.com/office/drawing/2014/main" id="{7A3F7242-4523-4CC8-8352-1D1B1276B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44" name="Imagem 143">
          <a:extLst>
            <a:ext uri="{FF2B5EF4-FFF2-40B4-BE49-F238E27FC236}">
              <a16:creationId xmlns:a16="http://schemas.microsoft.com/office/drawing/2014/main" id="{60C56EFC-19B2-40EF-80B3-F9CA6A087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45" name="Imagem 144">
          <a:extLst>
            <a:ext uri="{FF2B5EF4-FFF2-40B4-BE49-F238E27FC236}">
              <a16:creationId xmlns:a16="http://schemas.microsoft.com/office/drawing/2014/main" id="{21ABA835-71FA-4230-B9BF-7FBB9BBAE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46" name="Imagem 145">
          <a:extLst>
            <a:ext uri="{FF2B5EF4-FFF2-40B4-BE49-F238E27FC236}">
              <a16:creationId xmlns:a16="http://schemas.microsoft.com/office/drawing/2014/main" id="{6A1E4E3C-7A0D-42F4-9114-48C1AFD15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47" name="Imagem 146">
          <a:extLst>
            <a:ext uri="{FF2B5EF4-FFF2-40B4-BE49-F238E27FC236}">
              <a16:creationId xmlns:a16="http://schemas.microsoft.com/office/drawing/2014/main" id="{23F4083B-F546-4497-81E9-5308DA948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48" name="Imagem 147">
          <a:extLst>
            <a:ext uri="{FF2B5EF4-FFF2-40B4-BE49-F238E27FC236}">
              <a16:creationId xmlns:a16="http://schemas.microsoft.com/office/drawing/2014/main" id="{BA17E88E-8E75-44AC-B4F0-B39ABE36E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49" name="Imagem 148">
          <a:extLst>
            <a:ext uri="{FF2B5EF4-FFF2-40B4-BE49-F238E27FC236}">
              <a16:creationId xmlns:a16="http://schemas.microsoft.com/office/drawing/2014/main" id="{D55BDCB8-EBFE-4A18-B5CD-524B76D9D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50" name="Imagem 149">
          <a:extLst>
            <a:ext uri="{FF2B5EF4-FFF2-40B4-BE49-F238E27FC236}">
              <a16:creationId xmlns:a16="http://schemas.microsoft.com/office/drawing/2014/main" id="{E56F4669-4992-46CE-A936-77E46217D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51" name="Imagem 150">
          <a:extLst>
            <a:ext uri="{FF2B5EF4-FFF2-40B4-BE49-F238E27FC236}">
              <a16:creationId xmlns:a16="http://schemas.microsoft.com/office/drawing/2014/main" id="{D7AC5B44-5390-49EF-8389-7E069F7BD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152" name="Imagem 151">
          <a:extLst>
            <a:ext uri="{FF2B5EF4-FFF2-40B4-BE49-F238E27FC236}">
              <a16:creationId xmlns:a16="http://schemas.microsoft.com/office/drawing/2014/main" id="{55BD5663-5720-45AA-9CE4-D62D7736D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153" name="Imagem 152">
          <a:extLst>
            <a:ext uri="{FF2B5EF4-FFF2-40B4-BE49-F238E27FC236}">
              <a16:creationId xmlns:a16="http://schemas.microsoft.com/office/drawing/2014/main" id="{A6A9B2F0-45D4-4171-9562-24C1B81EC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154" name="Imagem 153">
          <a:extLst>
            <a:ext uri="{FF2B5EF4-FFF2-40B4-BE49-F238E27FC236}">
              <a16:creationId xmlns:a16="http://schemas.microsoft.com/office/drawing/2014/main" id="{D80B1D18-B424-4A6A-B591-3DA0E43DC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155" name="Imagem 154">
          <a:extLst>
            <a:ext uri="{FF2B5EF4-FFF2-40B4-BE49-F238E27FC236}">
              <a16:creationId xmlns:a16="http://schemas.microsoft.com/office/drawing/2014/main" id="{8AAE79F9-F48C-4F42-B88C-E629A5D74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156" name="Imagem 155">
          <a:extLst>
            <a:ext uri="{FF2B5EF4-FFF2-40B4-BE49-F238E27FC236}">
              <a16:creationId xmlns:a16="http://schemas.microsoft.com/office/drawing/2014/main" id="{C439B41C-04EB-404D-ACC2-83CEF49B0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157" name="Imagem 156">
          <a:extLst>
            <a:ext uri="{FF2B5EF4-FFF2-40B4-BE49-F238E27FC236}">
              <a16:creationId xmlns:a16="http://schemas.microsoft.com/office/drawing/2014/main" id="{49C9E1C7-F89A-4A0F-B64A-A59D4636D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163</xdr:row>
      <xdr:rowOff>29059</xdr:rowOff>
    </xdr:from>
    <xdr:ext cx="229783" cy="196957"/>
    <xdr:pic>
      <xdr:nvPicPr>
        <xdr:cNvPr id="158" name="Imagem 157">
          <a:extLst>
            <a:ext uri="{FF2B5EF4-FFF2-40B4-BE49-F238E27FC236}">
              <a16:creationId xmlns:a16="http://schemas.microsoft.com/office/drawing/2014/main" id="{3849762F-6BD2-48BD-AD94-0F4E5B4B2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59" name="Imagem 158">
          <a:extLst>
            <a:ext uri="{FF2B5EF4-FFF2-40B4-BE49-F238E27FC236}">
              <a16:creationId xmlns:a16="http://schemas.microsoft.com/office/drawing/2014/main" id="{70B23969-AF21-4A63-A1D9-90290817B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60" name="Imagem 159">
          <a:extLst>
            <a:ext uri="{FF2B5EF4-FFF2-40B4-BE49-F238E27FC236}">
              <a16:creationId xmlns:a16="http://schemas.microsoft.com/office/drawing/2014/main" id="{40F1BA01-2E0E-4621-B7E0-2DD0476BB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61" name="Imagem 160">
          <a:extLst>
            <a:ext uri="{FF2B5EF4-FFF2-40B4-BE49-F238E27FC236}">
              <a16:creationId xmlns:a16="http://schemas.microsoft.com/office/drawing/2014/main" id="{28BDEE6E-35BB-448F-953E-F66447E51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62" name="Imagem 161">
          <a:extLst>
            <a:ext uri="{FF2B5EF4-FFF2-40B4-BE49-F238E27FC236}">
              <a16:creationId xmlns:a16="http://schemas.microsoft.com/office/drawing/2014/main" id="{9F2B2837-9CB9-4894-9BDF-289933FF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63" name="Imagem 162">
          <a:extLst>
            <a:ext uri="{FF2B5EF4-FFF2-40B4-BE49-F238E27FC236}">
              <a16:creationId xmlns:a16="http://schemas.microsoft.com/office/drawing/2014/main" id="{8CCDEEA1-25D3-4CF0-8043-8D3A9F26D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64" name="Imagem 163">
          <a:extLst>
            <a:ext uri="{FF2B5EF4-FFF2-40B4-BE49-F238E27FC236}">
              <a16:creationId xmlns:a16="http://schemas.microsoft.com/office/drawing/2014/main" id="{33438DF2-FC46-4DA9-ABE1-4493769E1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165" name="Imagem 164">
          <a:extLst>
            <a:ext uri="{FF2B5EF4-FFF2-40B4-BE49-F238E27FC236}">
              <a16:creationId xmlns:a16="http://schemas.microsoft.com/office/drawing/2014/main" id="{2852FCC6-2F16-4566-9777-AC89AB118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385</xdr:row>
      <xdr:rowOff>29059</xdr:rowOff>
    </xdr:from>
    <xdr:ext cx="229783" cy="196957"/>
    <xdr:pic>
      <xdr:nvPicPr>
        <xdr:cNvPr id="166" name="Imagem 165">
          <a:extLst>
            <a:ext uri="{FF2B5EF4-FFF2-40B4-BE49-F238E27FC236}">
              <a16:creationId xmlns:a16="http://schemas.microsoft.com/office/drawing/2014/main" id="{B112DD6C-7B2D-4F58-96B6-206E1D770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385</xdr:row>
      <xdr:rowOff>29059</xdr:rowOff>
    </xdr:from>
    <xdr:ext cx="229783" cy="196957"/>
    <xdr:pic>
      <xdr:nvPicPr>
        <xdr:cNvPr id="167" name="Imagem 166">
          <a:extLst>
            <a:ext uri="{FF2B5EF4-FFF2-40B4-BE49-F238E27FC236}">
              <a16:creationId xmlns:a16="http://schemas.microsoft.com/office/drawing/2014/main" id="{D3B55D60-D42E-446F-BBA6-C5E0E6083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385</xdr:row>
      <xdr:rowOff>29059</xdr:rowOff>
    </xdr:from>
    <xdr:ext cx="229783" cy="196957"/>
    <xdr:pic>
      <xdr:nvPicPr>
        <xdr:cNvPr id="168" name="Imagem 167">
          <a:extLst>
            <a:ext uri="{FF2B5EF4-FFF2-40B4-BE49-F238E27FC236}">
              <a16:creationId xmlns:a16="http://schemas.microsoft.com/office/drawing/2014/main" id="{81FD10ED-E597-4DC3-B76C-682C2B07D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385</xdr:row>
      <xdr:rowOff>29059</xdr:rowOff>
    </xdr:from>
    <xdr:ext cx="229783" cy="196957"/>
    <xdr:pic>
      <xdr:nvPicPr>
        <xdr:cNvPr id="169" name="Imagem 168">
          <a:extLst>
            <a:ext uri="{FF2B5EF4-FFF2-40B4-BE49-F238E27FC236}">
              <a16:creationId xmlns:a16="http://schemas.microsoft.com/office/drawing/2014/main" id="{91A62271-D340-440A-B153-8C6172E56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385</xdr:row>
      <xdr:rowOff>29059</xdr:rowOff>
    </xdr:from>
    <xdr:ext cx="229783" cy="196957"/>
    <xdr:pic>
      <xdr:nvPicPr>
        <xdr:cNvPr id="170" name="Imagem 169">
          <a:extLst>
            <a:ext uri="{FF2B5EF4-FFF2-40B4-BE49-F238E27FC236}">
              <a16:creationId xmlns:a16="http://schemas.microsoft.com/office/drawing/2014/main" id="{0CA9E280-E183-4271-968C-F7F6FF007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385</xdr:row>
      <xdr:rowOff>29059</xdr:rowOff>
    </xdr:from>
    <xdr:ext cx="229783" cy="196957"/>
    <xdr:pic>
      <xdr:nvPicPr>
        <xdr:cNvPr id="171" name="Imagem 170">
          <a:extLst>
            <a:ext uri="{FF2B5EF4-FFF2-40B4-BE49-F238E27FC236}">
              <a16:creationId xmlns:a16="http://schemas.microsoft.com/office/drawing/2014/main" id="{5E8491FD-6C78-4884-BFBD-78E859095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385</xdr:row>
      <xdr:rowOff>29059</xdr:rowOff>
    </xdr:from>
    <xdr:ext cx="229783" cy="196957"/>
    <xdr:pic>
      <xdr:nvPicPr>
        <xdr:cNvPr id="172" name="Imagem 171">
          <a:extLst>
            <a:ext uri="{FF2B5EF4-FFF2-40B4-BE49-F238E27FC236}">
              <a16:creationId xmlns:a16="http://schemas.microsoft.com/office/drawing/2014/main" id="{7C6C48D4-5D2F-4094-BCA0-0AE75C2C7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417</xdr:row>
      <xdr:rowOff>29059</xdr:rowOff>
    </xdr:from>
    <xdr:ext cx="229783" cy="196957"/>
    <xdr:pic>
      <xdr:nvPicPr>
        <xdr:cNvPr id="173" name="Imagem 172">
          <a:extLst>
            <a:ext uri="{FF2B5EF4-FFF2-40B4-BE49-F238E27FC236}">
              <a16:creationId xmlns:a16="http://schemas.microsoft.com/office/drawing/2014/main" id="{25944465-C3B1-4343-BE5C-F14F08F70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417</xdr:row>
      <xdr:rowOff>29059</xdr:rowOff>
    </xdr:from>
    <xdr:ext cx="229783" cy="196957"/>
    <xdr:pic>
      <xdr:nvPicPr>
        <xdr:cNvPr id="174" name="Imagem 173">
          <a:extLst>
            <a:ext uri="{FF2B5EF4-FFF2-40B4-BE49-F238E27FC236}">
              <a16:creationId xmlns:a16="http://schemas.microsoft.com/office/drawing/2014/main" id="{AF5658FD-D067-40A5-84A7-005E8A7EE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417</xdr:row>
      <xdr:rowOff>29059</xdr:rowOff>
    </xdr:from>
    <xdr:ext cx="229783" cy="196957"/>
    <xdr:pic>
      <xdr:nvPicPr>
        <xdr:cNvPr id="175" name="Imagem 174">
          <a:extLst>
            <a:ext uri="{FF2B5EF4-FFF2-40B4-BE49-F238E27FC236}">
              <a16:creationId xmlns:a16="http://schemas.microsoft.com/office/drawing/2014/main" id="{EAC9B600-7F94-4629-91CF-F41933C09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417</xdr:row>
      <xdr:rowOff>29059</xdr:rowOff>
    </xdr:from>
    <xdr:ext cx="229783" cy="196957"/>
    <xdr:pic>
      <xdr:nvPicPr>
        <xdr:cNvPr id="176" name="Imagem 175">
          <a:extLst>
            <a:ext uri="{FF2B5EF4-FFF2-40B4-BE49-F238E27FC236}">
              <a16:creationId xmlns:a16="http://schemas.microsoft.com/office/drawing/2014/main" id="{739E4795-C289-4DFF-BDDE-D34ED902E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417</xdr:row>
      <xdr:rowOff>29059</xdr:rowOff>
    </xdr:from>
    <xdr:ext cx="229783" cy="196957"/>
    <xdr:pic>
      <xdr:nvPicPr>
        <xdr:cNvPr id="177" name="Imagem 176">
          <a:extLst>
            <a:ext uri="{FF2B5EF4-FFF2-40B4-BE49-F238E27FC236}">
              <a16:creationId xmlns:a16="http://schemas.microsoft.com/office/drawing/2014/main" id="{E5BFA30E-28FC-4BC1-9CF7-AD88864AC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417</xdr:row>
      <xdr:rowOff>29059</xdr:rowOff>
    </xdr:from>
    <xdr:ext cx="229783" cy="196957"/>
    <xdr:pic>
      <xdr:nvPicPr>
        <xdr:cNvPr id="178" name="Imagem 177">
          <a:extLst>
            <a:ext uri="{FF2B5EF4-FFF2-40B4-BE49-F238E27FC236}">
              <a16:creationId xmlns:a16="http://schemas.microsoft.com/office/drawing/2014/main" id="{F95426CB-4406-4EB0-89C3-009B6F821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417</xdr:row>
      <xdr:rowOff>29059</xdr:rowOff>
    </xdr:from>
    <xdr:ext cx="229783" cy="196957"/>
    <xdr:pic>
      <xdr:nvPicPr>
        <xdr:cNvPr id="179" name="Imagem 178">
          <a:extLst>
            <a:ext uri="{FF2B5EF4-FFF2-40B4-BE49-F238E27FC236}">
              <a16:creationId xmlns:a16="http://schemas.microsoft.com/office/drawing/2014/main" id="{40C4327A-2A0B-4A0D-823C-CD04C378C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449</xdr:row>
      <xdr:rowOff>29059</xdr:rowOff>
    </xdr:from>
    <xdr:ext cx="229783" cy="196957"/>
    <xdr:pic>
      <xdr:nvPicPr>
        <xdr:cNvPr id="180" name="Imagem 179">
          <a:extLst>
            <a:ext uri="{FF2B5EF4-FFF2-40B4-BE49-F238E27FC236}">
              <a16:creationId xmlns:a16="http://schemas.microsoft.com/office/drawing/2014/main" id="{FF95D33D-32B3-460A-9170-917F99D54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449</xdr:row>
      <xdr:rowOff>29059</xdr:rowOff>
    </xdr:from>
    <xdr:ext cx="229783" cy="196957"/>
    <xdr:pic>
      <xdr:nvPicPr>
        <xdr:cNvPr id="181" name="Imagem 180">
          <a:extLst>
            <a:ext uri="{FF2B5EF4-FFF2-40B4-BE49-F238E27FC236}">
              <a16:creationId xmlns:a16="http://schemas.microsoft.com/office/drawing/2014/main" id="{F9F35CF6-1682-4CC8-B8CE-BF94E452C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449</xdr:row>
      <xdr:rowOff>29059</xdr:rowOff>
    </xdr:from>
    <xdr:ext cx="229783" cy="196957"/>
    <xdr:pic>
      <xdr:nvPicPr>
        <xdr:cNvPr id="182" name="Imagem 181">
          <a:extLst>
            <a:ext uri="{FF2B5EF4-FFF2-40B4-BE49-F238E27FC236}">
              <a16:creationId xmlns:a16="http://schemas.microsoft.com/office/drawing/2014/main" id="{8A114CE9-2713-4AF6-8EA3-ED03C9B4B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449</xdr:row>
      <xdr:rowOff>29059</xdr:rowOff>
    </xdr:from>
    <xdr:ext cx="229783" cy="196957"/>
    <xdr:pic>
      <xdr:nvPicPr>
        <xdr:cNvPr id="183" name="Imagem 182">
          <a:extLst>
            <a:ext uri="{FF2B5EF4-FFF2-40B4-BE49-F238E27FC236}">
              <a16:creationId xmlns:a16="http://schemas.microsoft.com/office/drawing/2014/main" id="{BCADF69B-7CDF-40C1-9F39-B45801834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449</xdr:row>
      <xdr:rowOff>29059</xdr:rowOff>
    </xdr:from>
    <xdr:ext cx="229783" cy="196957"/>
    <xdr:pic>
      <xdr:nvPicPr>
        <xdr:cNvPr id="184" name="Imagem 183">
          <a:extLst>
            <a:ext uri="{FF2B5EF4-FFF2-40B4-BE49-F238E27FC236}">
              <a16:creationId xmlns:a16="http://schemas.microsoft.com/office/drawing/2014/main" id="{C7B1AE61-9F20-4272-9753-96ACF1BEE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449</xdr:row>
      <xdr:rowOff>29059</xdr:rowOff>
    </xdr:from>
    <xdr:ext cx="229783" cy="196957"/>
    <xdr:pic>
      <xdr:nvPicPr>
        <xdr:cNvPr id="185" name="Imagem 184">
          <a:extLst>
            <a:ext uri="{FF2B5EF4-FFF2-40B4-BE49-F238E27FC236}">
              <a16:creationId xmlns:a16="http://schemas.microsoft.com/office/drawing/2014/main" id="{32F85B96-457E-435D-AE2A-BE93EEB38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449</xdr:row>
      <xdr:rowOff>29059</xdr:rowOff>
    </xdr:from>
    <xdr:ext cx="229783" cy="196957"/>
    <xdr:pic>
      <xdr:nvPicPr>
        <xdr:cNvPr id="186" name="Imagem 185">
          <a:extLst>
            <a:ext uri="{FF2B5EF4-FFF2-40B4-BE49-F238E27FC236}">
              <a16:creationId xmlns:a16="http://schemas.microsoft.com/office/drawing/2014/main" id="{4505DC34-49A8-4169-9AC7-9573410AF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481</xdr:row>
      <xdr:rowOff>29059</xdr:rowOff>
    </xdr:from>
    <xdr:ext cx="229783" cy="196957"/>
    <xdr:pic>
      <xdr:nvPicPr>
        <xdr:cNvPr id="187" name="Imagem 186">
          <a:extLst>
            <a:ext uri="{FF2B5EF4-FFF2-40B4-BE49-F238E27FC236}">
              <a16:creationId xmlns:a16="http://schemas.microsoft.com/office/drawing/2014/main" id="{4D4AEFCB-CBEF-487C-BA11-06CFE228B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481</xdr:row>
      <xdr:rowOff>29059</xdr:rowOff>
    </xdr:from>
    <xdr:ext cx="229783" cy="196957"/>
    <xdr:pic>
      <xdr:nvPicPr>
        <xdr:cNvPr id="188" name="Imagem 187">
          <a:extLst>
            <a:ext uri="{FF2B5EF4-FFF2-40B4-BE49-F238E27FC236}">
              <a16:creationId xmlns:a16="http://schemas.microsoft.com/office/drawing/2014/main" id="{165D5108-C18F-47BB-AFE6-03BB0666B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481</xdr:row>
      <xdr:rowOff>29059</xdr:rowOff>
    </xdr:from>
    <xdr:ext cx="229783" cy="196957"/>
    <xdr:pic>
      <xdr:nvPicPr>
        <xdr:cNvPr id="189" name="Imagem 188">
          <a:extLst>
            <a:ext uri="{FF2B5EF4-FFF2-40B4-BE49-F238E27FC236}">
              <a16:creationId xmlns:a16="http://schemas.microsoft.com/office/drawing/2014/main" id="{FCE11F68-8E32-4F7B-84A4-E76C458D9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481</xdr:row>
      <xdr:rowOff>29059</xdr:rowOff>
    </xdr:from>
    <xdr:ext cx="229783" cy="196957"/>
    <xdr:pic>
      <xdr:nvPicPr>
        <xdr:cNvPr id="190" name="Imagem 189">
          <a:extLst>
            <a:ext uri="{FF2B5EF4-FFF2-40B4-BE49-F238E27FC236}">
              <a16:creationId xmlns:a16="http://schemas.microsoft.com/office/drawing/2014/main" id="{8C096883-AA6D-401A-8549-51669B2C1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481</xdr:row>
      <xdr:rowOff>29059</xdr:rowOff>
    </xdr:from>
    <xdr:ext cx="229783" cy="196957"/>
    <xdr:pic>
      <xdr:nvPicPr>
        <xdr:cNvPr id="191" name="Imagem 190">
          <a:extLst>
            <a:ext uri="{FF2B5EF4-FFF2-40B4-BE49-F238E27FC236}">
              <a16:creationId xmlns:a16="http://schemas.microsoft.com/office/drawing/2014/main" id="{DB67FA91-2FDB-4144-B736-7606ABA60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481</xdr:row>
      <xdr:rowOff>29059</xdr:rowOff>
    </xdr:from>
    <xdr:ext cx="229783" cy="196957"/>
    <xdr:pic>
      <xdr:nvPicPr>
        <xdr:cNvPr id="192" name="Imagem 191">
          <a:extLst>
            <a:ext uri="{FF2B5EF4-FFF2-40B4-BE49-F238E27FC236}">
              <a16:creationId xmlns:a16="http://schemas.microsoft.com/office/drawing/2014/main" id="{4C5916B5-1B38-4DAF-B5BF-4D078A811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481</xdr:row>
      <xdr:rowOff>29059</xdr:rowOff>
    </xdr:from>
    <xdr:ext cx="229783" cy="196957"/>
    <xdr:pic>
      <xdr:nvPicPr>
        <xdr:cNvPr id="193" name="Imagem 192">
          <a:extLst>
            <a:ext uri="{FF2B5EF4-FFF2-40B4-BE49-F238E27FC236}">
              <a16:creationId xmlns:a16="http://schemas.microsoft.com/office/drawing/2014/main" id="{D0CE1E2D-7A15-4411-9EAE-AD24C3CE9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513</xdr:row>
      <xdr:rowOff>29059</xdr:rowOff>
    </xdr:from>
    <xdr:ext cx="229783" cy="196957"/>
    <xdr:pic>
      <xdr:nvPicPr>
        <xdr:cNvPr id="194" name="Imagem 193">
          <a:extLst>
            <a:ext uri="{FF2B5EF4-FFF2-40B4-BE49-F238E27FC236}">
              <a16:creationId xmlns:a16="http://schemas.microsoft.com/office/drawing/2014/main" id="{13272852-2EDD-4C2E-9F3C-D8D3E786A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513</xdr:row>
      <xdr:rowOff>29059</xdr:rowOff>
    </xdr:from>
    <xdr:ext cx="229783" cy="196957"/>
    <xdr:pic>
      <xdr:nvPicPr>
        <xdr:cNvPr id="195" name="Imagem 194">
          <a:extLst>
            <a:ext uri="{FF2B5EF4-FFF2-40B4-BE49-F238E27FC236}">
              <a16:creationId xmlns:a16="http://schemas.microsoft.com/office/drawing/2014/main" id="{0B4F8F75-A70B-4F9A-8C0F-4433F83DD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513</xdr:row>
      <xdr:rowOff>29059</xdr:rowOff>
    </xdr:from>
    <xdr:ext cx="229783" cy="196957"/>
    <xdr:pic>
      <xdr:nvPicPr>
        <xdr:cNvPr id="196" name="Imagem 195">
          <a:extLst>
            <a:ext uri="{FF2B5EF4-FFF2-40B4-BE49-F238E27FC236}">
              <a16:creationId xmlns:a16="http://schemas.microsoft.com/office/drawing/2014/main" id="{292DEFFA-9371-4ADD-B204-3817529DF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513</xdr:row>
      <xdr:rowOff>29059</xdr:rowOff>
    </xdr:from>
    <xdr:ext cx="229783" cy="196957"/>
    <xdr:pic>
      <xdr:nvPicPr>
        <xdr:cNvPr id="197" name="Imagem 196">
          <a:extLst>
            <a:ext uri="{FF2B5EF4-FFF2-40B4-BE49-F238E27FC236}">
              <a16:creationId xmlns:a16="http://schemas.microsoft.com/office/drawing/2014/main" id="{1E9AB8D5-F79B-4061-9A6C-0567A82D3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513</xdr:row>
      <xdr:rowOff>29059</xdr:rowOff>
    </xdr:from>
    <xdr:ext cx="229783" cy="196957"/>
    <xdr:pic>
      <xdr:nvPicPr>
        <xdr:cNvPr id="198" name="Imagem 197">
          <a:extLst>
            <a:ext uri="{FF2B5EF4-FFF2-40B4-BE49-F238E27FC236}">
              <a16:creationId xmlns:a16="http://schemas.microsoft.com/office/drawing/2014/main" id="{EF67B394-D5C4-481A-B4BB-6F6A4D46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513</xdr:row>
      <xdr:rowOff>29059</xdr:rowOff>
    </xdr:from>
    <xdr:ext cx="229783" cy="196957"/>
    <xdr:pic>
      <xdr:nvPicPr>
        <xdr:cNvPr id="199" name="Imagem 198">
          <a:extLst>
            <a:ext uri="{FF2B5EF4-FFF2-40B4-BE49-F238E27FC236}">
              <a16:creationId xmlns:a16="http://schemas.microsoft.com/office/drawing/2014/main" id="{3C1798B9-18A8-4FF6-BDD0-D65555AE3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513</xdr:row>
      <xdr:rowOff>29059</xdr:rowOff>
    </xdr:from>
    <xdr:ext cx="229783" cy="196957"/>
    <xdr:pic>
      <xdr:nvPicPr>
        <xdr:cNvPr id="200" name="Imagem 199">
          <a:extLst>
            <a:ext uri="{FF2B5EF4-FFF2-40B4-BE49-F238E27FC236}">
              <a16:creationId xmlns:a16="http://schemas.microsoft.com/office/drawing/2014/main" id="{C4AEB1C6-D38B-4187-A85E-F98A9A1F9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863" y="18656646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545</xdr:row>
      <xdr:rowOff>29059</xdr:rowOff>
    </xdr:from>
    <xdr:ext cx="229783" cy="196957"/>
    <xdr:pic>
      <xdr:nvPicPr>
        <xdr:cNvPr id="201" name="Imagem 200">
          <a:extLst>
            <a:ext uri="{FF2B5EF4-FFF2-40B4-BE49-F238E27FC236}">
              <a16:creationId xmlns:a16="http://schemas.microsoft.com/office/drawing/2014/main" id="{024B17ED-6928-4FA3-9A19-425B5F031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934" y="1308454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545</xdr:row>
      <xdr:rowOff>29059</xdr:rowOff>
    </xdr:from>
    <xdr:ext cx="229783" cy="196957"/>
    <xdr:pic>
      <xdr:nvPicPr>
        <xdr:cNvPr id="202" name="Imagem 201">
          <a:extLst>
            <a:ext uri="{FF2B5EF4-FFF2-40B4-BE49-F238E27FC236}">
              <a16:creationId xmlns:a16="http://schemas.microsoft.com/office/drawing/2014/main" id="{CB999FC8-850A-41B6-AE06-1D48C1D27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934" y="1308454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545</xdr:row>
      <xdr:rowOff>29059</xdr:rowOff>
    </xdr:from>
    <xdr:ext cx="229783" cy="196957"/>
    <xdr:pic>
      <xdr:nvPicPr>
        <xdr:cNvPr id="203" name="Imagem 202">
          <a:extLst>
            <a:ext uri="{FF2B5EF4-FFF2-40B4-BE49-F238E27FC236}">
              <a16:creationId xmlns:a16="http://schemas.microsoft.com/office/drawing/2014/main" id="{2FECC766-76C1-40E6-B7B8-502BAE979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934" y="1308454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545</xdr:row>
      <xdr:rowOff>29059</xdr:rowOff>
    </xdr:from>
    <xdr:ext cx="229783" cy="196957"/>
    <xdr:pic>
      <xdr:nvPicPr>
        <xdr:cNvPr id="204" name="Imagem 203">
          <a:extLst>
            <a:ext uri="{FF2B5EF4-FFF2-40B4-BE49-F238E27FC236}">
              <a16:creationId xmlns:a16="http://schemas.microsoft.com/office/drawing/2014/main" id="{EF53B990-4ED0-402B-854D-CD92CDF40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934" y="1308454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545</xdr:row>
      <xdr:rowOff>29059</xdr:rowOff>
    </xdr:from>
    <xdr:ext cx="229783" cy="196957"/>
    <xdr:pic>
      <xdr:nvPicPr>
        <xdr:cNvPr id="205" name="Imagem 204">
          <a:extLst>
            <a:ext uri="{FF2B5EF4-FFF2-40B4-BE49-F238E27FC236}">
              <a16:creationId xmlns:a16="http://schemas.microsoft.com/office/drawing/2014/main" id="{0802AD29-FF8D-45DE-896D-C329A1090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934" y="1308454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545</xdr:row>
      <xdr:rowOff>29059</xdr:rowOff>
    </xdr:from>
    <xdr:ext cx="229783" cy="196957"/>
    <xdr:pic>
      <xdr:nvPicPr>
        <xdr:cNvPr id="206" name="Imagem 205">
          <a:extLst>
            <a:ext uri="{FF2B5EF4-FFF2-40B4-BE49-F238E27FC236}">
              <a16:creationId xmlns:a16="http://schemas.microsoft.com/office/drawing/2014/main" id="{C2924DFD-779F-4BA1-9005-127E94302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934" y="1308454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545</xdr:row>
      <xdr:rowOff>29059</xdr:rowOff>
    </xdr:from>
    <xdr:ext cx="229783" cy="196957"/>
    <xdr:pic>
      <xdr:nvPicPr>
        <xdr:cNvPr id="207" name="Imagem 206">
          <a:extLst>
            <a:ext uri="{FF2B5EF4-FFF2-40B4-BE49-F238E27FC236}">
              <a16:creationId xmlns:a16="http://schemas.microsoft.com/office/drawing/2014/main" id="{7C8E9AA9-8693-4B17-AB1F-650D17109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934" y="1308454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545</xdr:row>
      <xdr:rowOff>29059</xdr:rowOff>
    </xdr:from>
    <xdr:ext cx="229783" cy="196957"/>
    <xdr:pic>
      <xdr:nvPicPr>
        <xdr:cNvPr id="208" name="Imagem 207">
          <a:extLst>
            <a:ext uri="{FF2B5EF4-FFF2-40B4-BE49-F238E27FC236}">
              <a16:creationId xmlns:a16="http://schemas.microsoft.com/office/drawing/2014/main" id="{2483FEB7-D758-434D-9424-076725B90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934" y="1308454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545</xdr:row>
      <xdr:rowOff>29059</xdr:rowOff>
    </xdr:from>
    <xdr:ext cx="229783" cy="196957"/>
    <xdr:pic>
      <xdr:nvPicPr>
        <xdr:cNvPr id="209" name="Imagem 208">
          <a:extLst>
            <a:ext uri="{FF2B5EF4-FFF2-40B4-BE49-F238E27FC236}">
              <a16:creationId xmlns:a16="http://schemas.microsoft.com/office/drawing/2014/main" id="{804458B6-A7DA-4704-94B9-9F99852E8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934" y="1308454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10" name="Imagem 209">
          <a:extLst>
            <a:ext uri="{FF2B5EF4-FFF2-40B4-BE49-F238E27FC236}">
              <a16:creationId xmlns:a16="http://schemas.microsoft.com/office/drawing/2014/main" id="{F0B8B8EC-6687-4444-A746-A2875EED6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6582704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11" name="Imagem 210">
          <a:extLst>
            <a:ext uri="{FF2B5EF4-FFF2-40B4-BE49-F238E27FC236}">
              <a16:creationId xmlns:a16="http://schemas.microsoft.com/office/drawing/2014/main" id="{66F9E587-1058-4187-A4B6-5ACC5A837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6582704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12" name="Imagem 211">
          <a:extLst>
            <a:ext uri="{FF2B5EF4-FFF2-40B4-BE49-F238E27FC236}">
              <a16:creationId xmlns:a16="http://schemas.microsoft.com/office/drawing/2014/main" id="{12214969-8A62-47AE-8FF4-14DF41A8E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6582704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13" name="Imagem 212">
          <a:extLst>
            <a:ext uri="{FF2B5EF4-FFF2-40B4-BE49-F238E27FC236}">
              <a16:creationId xmlns:a16="http://schemas.microsoft.com/office/drawing/2014/main" id="{1E7B8AAC-F625-428E-9F2C-64385F8AB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6582704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14" name="Imagem 213">
          <a:extLst>
            <a:ext uri="{FF2B5EF4-FFF2-40B4-BE49-F238E27FC236}">
              <a16:creationId xmlns:a16="http://schemas.microsoft.com/office/drawing/2014/main" id="{8D2C5F77-12CC-4C09-88EA-BC9AC1632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6582704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15" name="Imagem 214">
          <a:extLst>
            <a:ext uri="{FF2B5EF4-FFF2-40B4-BE49-F238E27FC236}">
              <a16:creationId xmlns:a16="http://schemas.microsoft.com/office/drawing/2014/main" id="{8FAECAD7-FBFE-4E29-83E4-F0C6860ED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6582704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16" name="Imagem 215">
          <a:extLst>
            <a:ext uri="{FF2B5EF4-FFF2-40B4-BE49-F238E27FC236}">
              <a16:creationId xmlns:a16="http://schemas.microsoft.com/office/drawing/2014/main" id="{299FD989-243B-4F8A-810B-3962CC6F6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6582704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17" name="Imagem 216">
          <a:extLst>
            <a:ext uri="{FF2B5EF4-FFF2-40B4-BE49-F238E27FC236}">
              <a16:creationId xmlns:a16="http://schemas.microsoft.com/office/drawing/2014/main" id="{382C7EBE-816B-42C1-AC69-D784F05C8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6582704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18" name="Imagem 217">
          <a:extLst>
            <a:ext uri="{FF2B5EF4-FFF2-40B4-BE49-F238E27FC236}">
              <a16:creationId xmlns:a16="http://schemas.microsoft.com/office/drawing/2014/main" id="{2CCFDDBA-62CE-412F-89E8-EF73F1E1F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65827040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19" name="Imagem 218">
          <a:extLst>
            <a:ext uri="{FF2B5EF4-FFF2-40B4-BE49-F238E27FC236}">
              <a16:creationId xmlns:a16="http://schemas.microsoft.com/office/drawing/2014/main" id="{AFBB16C4-80A7-43A6-B09E-D1E50D479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233638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20" name="Imagem 219">
          <a:extLst>
            <a:ext uri="{FF2B5EF4-FFF2-40B4-BE49-F238E27FC236}">
              <a16:creationId xmlns:a16="http://schemas.microsoft.com/office/drawing/2014/main" id="{5C4C8D9E-BBFF-420A-9E64-83D917057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233638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21" name="Imagem 220">
          <a:extLst>
            <a:ext uri="{FF2B5EF4-FFF2-40B4-BE49-F238E27FC236}">
              <a16:creationId xmlns:a16="http://schemas.microsoft.com/office/drawing/2014/main" id="{A39FA265-DDC8-457D-932F-55E21E444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233638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22" name="Imagem 221">
          <a:extLst>
            <a:ext uri="{FF2B5EF4-FFF2-40B4-BE49-F238E27FC236}">
              <a16:creationId xmlns:a16="http://schemas.microsoft.com/office/drawing/2014/main" id="{6E13A7CE-5487-4382-A613-12650B8A2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233638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23" name="Imagem 222">
          <a:extLst>
            <a:ext uri="{FF2B5EF4-FFF2-40B4-BE49-F238E27FC236}">
              <a16:creationId xmlns:a16="http://schemas.microsoft.com/office/drawing/2014/main" id="{96CE0FA9-B444-4527-BAF7-C3EE62F53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233638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24" name="Imagem 223">
          <a:extLst>
            <a:ext uri="{FF2B5EF4-FFF2-40B4-BE49-F238E27FC236}">
              <a16:creationId xmlns:a16="http://schemas.microsoft.com/office/drawing/2014/main" id="{B8005877-57DD-4816-8E89-4A626D2D1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233638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25" name="Imagem 224">
          <a:extLst>
            <a:ext uri="{FF2B5EF4-FFF2-40B4-BE49-F238E27FC236}">
              <a16:creationId xmlns:a16="http://schemas.microsoft.com/office/drawing/2014/main" id="{CB4E8816-8A62-407A-A102-4A75C7592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233638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26" name="Imagem 225">
          <a:extLst>
            <a:ext uri="{FF2B5EF4-FFF2-40B4-BE49-F238E27FC236}">
              <a16:creationId xmlns:a16="http://schemas.microsoft.com/office/drawing/2014/main" id="{797DC864-45AF-4845-8693-96D61C903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233638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27" name="Imagem 226">
          <a:extLst>
            <a:ext uri="{FF2B5EF4-FFF2-40B4-BE49-F238E27FC236}">
              <a16:creationId xmlns:a16="http://schemas.microsoft.com/office/drawing/2014/main" id="{1131035C-B1EF-413A-AF22-15EF61A50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233638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28" name="Imagem 227">
          <a:extLst>
            <a:ext uri="{FF2B5EF4-FFF2-40B4-BE49-F238E27FC236}">
              <a16:creationId xmlns:a16="http://schemas.microsoft.com/office/drawing/2014/main" id="{DF44DE61-3610-4186-BD22-E3C95426D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884573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29" name="Imagem 228">
          <a:extLst>
            <a:ext uri="{FF2B5EF4-FFF2-40B4-BE49-F238E27FC236}">
              <a16:creationId xmlns:a16="http://schemas.microsoft.com/office/drawing/2014/main" id="{E1D6E23E-8D2B-4ABA-957B-7E3DD6E21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884573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30" name="Imagem 229">
          <a:extLst>
            <a:ext uri="{FF2B5EF4-FFF2-40B4-BE49-F238E27FC236}">
              <a16:creationId xmlns:a16="http://schemas.microsoft.com/office/drawing/2014/main" id="{17AF343C-BF80-4064-A014-CDCCAD3DF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884573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31" name="Imagem 230">
          <a:extLst>
            <a:ext uri="{FF2B5EF4-FFF2-40B4-BE49-F238E27FC236}">
              <a16:creationId xmlns:a16="http://schemas.microsoft.com/office/drawing/2014/main" id="{80E2AA38-6353-444F-8147-0BF0A6148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884573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32" name="Imagem 231">
          <a:extLst>
            <a:ext uri="{FF2B5EF4-FFF2-40B4-BE49-F238E27FC236}">
              <a16:creationId xmlns:a16="http://schemas.microsoft.com/office/drawing/2014/main" id="{2238286A-7173-4E1D-9436-81D74356F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884573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33" name="Imagem 232">
          <a:extLst>
            <a:ext uri="{FF2B5EF4-FFF2-40B4-BE49-F238E27FC236}">
              <a16:creationId xmlns:a16="http://schemas.microsoft.com/office/drawing/2014/main" id="{A661BA1F-FDEA-4134-A2B6-71DA258BD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884573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34" name="Imagem 233">
          <a:extLst>
            <a:ext uri="{FF2B5EF4-FFF2-40B4-BE49-F238E27FC236}">
              <a16:creationId xmlns:a16="http://schemas.microsoft.com/office/drawing/2014/main" id="{D7CA6A76-29A2-4BFA-8AFE-E7089263C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884573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35" name="Imagem 234">
          <a:extLst>
            <a:ext uri="{FF2B5EF4-FFF2-40B4-BE49-F238E27FC236}">
              <a16:creationId xmlns:a16="http://schemas.microsoft.com/office/drawing/2014/main" id="{BDA6F28E-B736-4D3A-924B-925C44D38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884573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384</xdr:row>
      <xdr:rowOff>0</xdr:rowOff>
    </xdr:from>
    <xdr:ext cx="229783" cy="196957"/>
    <xdr:pic>
      <xdr:nvPicPr>
        <xdr:cNvPr id="236" name="Imagem 235">
          <a:extLst>
            <a:ext uri="{FF2B5EF4-FFF2-40B4-BE49-F238E27FC236}">
              <a16:creationId xmlns:a16="http://schemas.microsoft.com/office/drawing/2014/main" id="{871B6FCE-347E-4298-B2CB-3DF7189B4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33" y="78845738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323</xdr:row>
      <xdr:rowOff>29059</xdr:rowOff>
    </xdr:from>
    <xdr:ext cx="229783" cy="196957"/>
    <xdr:pic>
      <xdr:nvPicPr>
        <xdr:cNvPr id="2" name="Imagem 1">
          <a:extLst>
            <a:ext uri="{FF2B5EF4-FFF2-40B4-BE49-F238E27FC236}">
              <a16:creationId xmlns:a16="http://schemas.microsoft.com/office/drawing/2014/main" id="{6C269460-E58E-4715-81E7-7D2755BEF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00619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323</xdr:row>
      <xdr:rowOff>29059</xdr:rowOff>
    </xdr:from>
    <xdr:ext cx="229783" cy="196957"/>
    <xdr:pic>
      <xdr:nvPicPr>
        <xdr:cNvPr id="3" name="Imagem 2">
          <a:extLst>
            <a:ext uri="{FF2B5EF4-FFF2-40B4-BE49-F238E27FC236}">
              <a16:creationId xmlns:a16="http://schemas.microsoft.com/office/drawing/2014/main" id="{1069DA18-C2E4-48A2-92EC-FBC7A3A2B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00619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323</xdr:row>
      <xdr:rowOff>29059</xdr:rowOff>
    </xdr:from>
    <xdr:ext cx="229783" cy="196957"/>
    <xdr:pic>
      <xdr:nvPicPr>
        <xdr:cNvPr id="4" name="Imagem 3">
          <a:extLst>
            <a:ext uri="{FF2B5EF4-FFF2-40B4-BE49-F238E27FC236}">
              <a16:creationId xmlns:a16="http://schemas.microsoft.com/office/drawing/2014/main" id="{B8B1F053-7D90-45AE-8843-9FBC57316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00619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323</xdr:row>
      <xdr:rowOff>29059</xdr:rowOff>
    </xdr:from>
    <xdr:ext cx="229783" cy="196957"/>
    <xdr:pic>
      <xdr:nvPicPr>
        <xdr:cNvPr id="5" name="Imagem 4">
          <a:extLst>
            <a:ext uri="{FF2B5EF4-FFF2-40B4-BE49-F238E27FC236}">
              <a16:creationId xmlns:a16="http://schemas.microsoft.com/office/drawing/2014/main" id="{10FD363B-6CCB-4C4F-AFCF-618C013D9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00619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323</xdr:row>
      <xdr:rowOff>29059</xdr:rowOff>
    </xdr:from>
    <xdr:ext cx="229783" cy="196957"/>
    <xdr:pic>
      <xdr:nvPicPr>
        <xdr:cNvPr id="7" name="Imagem 6">
          <a:extLst>
            <a:ext uri="{FF2B5EF4-FFF2-40B4-BE49-F238E27FC236}">
              <a16:creationId xmlns:a16="http://schemas.microsoft.com/office/drawing/2014/main" id="{CAC32240-F7C0-4984-B5C8-CEBEBA088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00619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323</xdr:row>
      <xdr:rowOff>29059</xdr:rowOff>
    </xdr:from>
    <xdr:ext cx="229783" cy="196957"/>
    <xdr:pic>
      <xdr:nvPicPr>
        <xdr:cNvPr id="8" name="Imagem 7">
          <a:extLst>
            <a:ext uri="{FF2B5EF4-FFF2-40B4-BE49-F238E27FC236}">
              <a16:creationId xmlns:a16="http://schemas.microsoft.com/office/drawing/2014/main" id="{4F21F4AF-296B-43DF-A508-6FCF9F48D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00619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323</xdr:row>
      <xdr:rowOff>29059</xdr:rowOff>
    </xdr:from>
    <xdr:ext cx="229783" cy="196957"/>
    <xdr:pic>
      <xdr:nvPicPr>
        <xdr:cNvPr id="9" name="Imagem 8">
          <a:extLst>
            <a:ext uri="{FF2B5EF4-FFF2-40B4-BE49-F238E27FC236}">
              <a16:creationId xmlns:a16="http://schemas.microsoft.com/office/drawing/2014/main" id="{D7C4B571-4756-46B4-A9C7-588EFAC78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00619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323</xdr:row>
      <xdr:rowOff>29059</xdr:rowOff>
    </xdr:from>
    <xdr:ext cx="229783" cy="196957"/>
    <xdr:pic>
      <xdr:nvPicPr>
        <xdr:cNvPr id="10" name="Imagem 9">
          <a:extLst>
            <a:ext uri="{FF2B5EF4-FFF2-40B4-BE49-F238E27FC236}">
              <a16:creationId xmlns:a16="http://schemas.microsoft.com/office/drawing/2014/main" id="{E49BED12-F4B5-424E-86AE-62F90F648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00619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323</xdr:row>
      <xdr:rowOff>29059</xdr:rowOff>
    </xdr:from>
    <xdr:ext cx="229783" cy="196957"/>
    <xdr:pic>
      <xdr:nvPicPr>
        <xdr:cNvPr id="11" name="Imagem 10">
          <a:extLst>
            <a:ext uri="{FF2B5EF4-FFF2-40B4-BE49-F238E27FC236}">
              <a16:creationId xmlns:a16="http://schemas.microsoft.com/office/drawing/2014/main" id="{0E9EF27A-15C2-4587-B50D-6F7A102B7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006195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354</xdr:row>
      <xdr:rowOff>29059</xdr:rowOff>
    </xdr:from>
    <xdr:ext cx="229783" cy="196957"/>
    <xdr:pic>
      <xdr:nvPicPr>
        <xdr:cNvPr id="12" name="Imagem 11">
          <a:extLst>
            <a:ext uri="{FF2B5EF4-FFF2-40B4-BE49-F238E27FC236}">
              <a16:creationId xmlns:a16="http://schemas.microsoft.com/office/drawing/2014/main" id="{D02B9E23-88E8-4F74-AE1D-F9F26F8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65580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354</xdr:row>
      <xdr:rowOff>29059</xdr:rowOff>
    </xdr:from>
    <xdr:ext cx="229783" cy="196957"/>
    <xdr:pic>
      <xdr:nvPicPr>
        <xdr:cNvPr id="13" name="Imagem 12">
          <a:extLst>
            <a:ext uri="{FF2B5EF4-FFF2-40B4-BE49-F238E27FC236}">
              <a16:creationId xmlns:a16="http://schemas.microsoft.com/office/drawing/2014/main" id="{1EE4AC7F-9412-47ED-A544-CCF8F5B0D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65580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354</xdr:row>
      <xdr:rowOff>29059</xdr:rowOff>
    </xdr:from>
    <xdr:ext cx="229783" cy="196957"/>
    <xdr:pic>
      <xdr:nvPicPr>
        <xdr:cNvPr id="14" name="Imagem 13">
          <a:extLst>
            <a:ext uri="{FF2B5EF4-FFF2-40B4-BE49-F238E27FC236}">
              <a16:creationId xmlns:a16="http://schemas.microsoft.com/office/drawing/2014/main" id="{F60E10BC-0EBD-4F98-8D43-3883378C7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65580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354</xdr:row>
      <xdr:rowOff>29059</xdr:rowOff>
    </xdr:from>
    <xdr:ext cx="229783" cy="196957"/>
    <xdr:pic>
      <xdr:nvPicPr>
        <xdr:cNvPr id="15" name="Imagem 14">
          <a:extLst>
            <a:ext uri="{FF2B5EF4-FFF2-40B4-BE49-F238E27FC236}">
              <a16:creationId xmlns:a16="http://schemas.microsoft.com/office/drawing/2014/main" id="{2B32DADD-FD61-4132-8362-6BD612492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65580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354</xdr:row>
      <xdr:rowOff>29059</xdr:rowOff>
    </xdr:from>
    <xdr:ext cx="229783" cy="196957"/>
    <xdr:pic>
      <xdr:nvPicPr>
        <xdr:cNvPr id="16" name="Imagem 15">
          <a:extLst>
            <a:ext uri="{FF2B5EF4-FFF2-40B4-BE49-F238E27FC236}">
              <a16:creationId xmlns:a16="http://schemas.microsoft.com/office/drawing/2014/main" id="{2386B4F7-6F07-41C9-AAFE-CF2D934F2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65580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354</xdr:row>
      <xdr:rowOff>29059</xdr:rowOff>
    </xdr:from>
    <xdr:ext cx="229783" cy="196957"/>
    <xdr:pic>
      <xdr:nvPicPr>
        <xdr:cNvPr id="17" name="Imagem 16">
          <a:extLst>
            <a:ext uri="{FF2B5EF4-FFF2-40B4-BE49-F238E27FC236}">
              <a16:creationId xmlns:a16="http://schemas.microsoft.com/office/drawing/2014/main" id="{E47DDB2B-CAFB-400C-800F-F604370C8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65580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354</xdr:row>
      <xdr:rowOff>29059</xdr:rowOff>
    </xdr:from>
    <xdr:ext cx="229783" cy="196957"/>
    <xdr:pic>
      <xdr:nvPicPr>
        <xdr:cNvPr id="18" name="Imagem 17">
          <a:extLst>
            <a:ext uri="{FF2B5EF4-FFF2-40B4-BE49-F238E27FC236}">
              <a16:creationId xmlns:a16="http://schemas.microsoft.com/office/drawing/2014/main" id="{EFBA0362-949D-442C-88F6-0E2793F7E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65580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354</xdr:row>
      <xdr:rowOff>29059</xdr:rowOff>
    </xdr:from>
    <xdr:ext cx="229783" cy="196957"/>
    <xdr:pic>
      <xdr:nvPicPr>
        <xdr:cNvPr id="19" name="Imagem 18">
          <a:extLst>
            <a:ext uri="{FF2B5EF4-FFF2-40B4-BE49-F238E27FC236}">
              <a16:creationId xmlns:a16="http://schemas.microsoft.com/office/drawing/2014/main" id="{3A1EBF5D-4DD6-4004-80C3-23CAA618B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6558009"/>
          <a:ext cx="229783" cy="196957"/>
        </a:xfrm>
        <a:prstGeom prst="rect">
          <a:avLst/>
        </a:prstGeom>
      </xdr:spPr>
    </xdr:pic>
    <xdr:clientData/>
  </xdr:oneCellAnchor>
  <xdr:oneCellAnchor>
    <xdr:from>
      <xdr:col>1</xdr:col>
      <xdr:colOff>29059</xdr:colOff>
      <xdr:row>354</xdr:row>
      <xdr:rowOff>29059</xdr:rowOff>
    </xdr:from>
    <xdr:ext cx="229783" cy="196957"/>
    <xdr:pic>
      <xdr:nvPicPr>
        <xdr:cNvPr id="20" name="Imagem 19">
          <a:extLst>
            <a:ext uri="{FF2B5EF4-FFF2-40B4-BE49-F238E27FC236}">
              <a16:creationId xmlns:a16="http://schemas.microsoft.com/office/drawing/2014/main" id="{0D84DABC-20C1-410D-95E8-E23045C51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284" y="66558009"/>
          <a:ext cx="229783" cy="19695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16789</xdr:colOff>
      <xdr:row>0</xdr:row>
      <xdr:rowOff>95896</xdr:rowOff>
    </xdr:from>
    <xdr:to>
      <xdr:col>2</xdr:col>
      <xdr:colOff>257175</xdr:colOff>
      <xdr:row>2</xdr:row>
      <xdr:rowOff>3166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E3ED84-9283-43C7-A6FF-34805D123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189" y="95896"/>
          <a:ext cx="691236" cy="250170"/>
        </a:xfrm>
        <a:prstGeom prst="rect">
          <a:avLst/>
        </a:prstGeom>
      </xdr:spPr>
    </xdr:pic>
    <xdr:clientData/>
  </xdr:twoCellAnchor>
  <xdr:twoCellAnchor editAs="oneCell">
    <xdr:from>
      <xdr:col>12</xdr:col>
      <xdr:colOff>749301</xdr:colOff>
      <xdr:row>0</xdr:row>
      <xdr:rowOff>96332</xdr:rowOff>
    </xdr:from>
    <xdr:to>
      <xdr:col>12</xdr:col>
      <xdr:colOff>1006724</xdr:colOff>
      <xdr:row>1</xdr:row>
      <xdr:rowOff>130176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9950456-5864-490F-8508-52EC0F020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11201" y="96332"/>
          <a:ext cx="254248" cy="2052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MODELO-PLANILHA-PADRAO-MODULOS-IN-5-2017-ALTERADA-PELA-IN-7-2018-VIGILANCI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082457_corp_caixa_gov_br/Documents/&#193;rea%20de%20Trabalho/CECPA%20BEATRIZ%20AREA%20TRAB/LICITA&#199;&#213;ES/SC%20Melina/.PCC%20E%20TR%20AJ%20BEATRIZ/Anexo%20III%20-%20PCC_BL_CH_SC_MELINA.xlsm" TargetMode="External"/><Relationship Id="rId1" Type="http://schemas.openxmlformats.org/officeDocument/2006/relationships/externalLinkPath" Target="https://caixa-my.sharepoint.com/personal/c082457_corp_caixa_gov_br/Documents/&#193;rea%20de%20Trabalho/CECPA%20BEATRIZ%20AREA%20TRAB/LICITA&#199;&#213;ES/SC%20Melina/.PCC%20E%20TR%20AJ%20BEATRIZ/Anexo%20III%20-%20PCC_BL_CH_SC_MELINA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caixa-my.sharepoint.com/sites/arquivos7083/Documentos%20Compartilhados/PR7083FS201/INTERNO/CECPA/01-CECPA01/+PROPOSTA_ESTRUTURA%20+/02%20-%20PROCESSOS/1%20-%20VIGIL&#194;NCIA/01%20-%20LICITA&#199;&#195;O/LICITACAO/Vigil&#226;ncia%20BH%20Oeste%20e%20Sul%20de%20Minas/SICLG_26_09_23/COMPOSICAO_SERVICOS_VIGILANCIA.xlsm?91D3047D" TargetMode="External"/><Relationship Id="rId1" Type="http://schemas.openxmlformats.org/officeDocument/2006/relationships/externalLinkPath" Target="file:///\\91D3047D\COMPOSICAO_SERVICOS_VIGILANCI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ixa-my.sharepoint.com/personal/c075202_corp_caixa_gov_br/Documents/Arquivos%20de%20Chat%20do%20Microsoft%20Teams/COMPOSICAO_SERVICOS_VIGILANCIA.xlsm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.sharepoint.com/sites/arquivos7083/Documentos%20Compartilhados/PR7083FS201/INTERNO/CECPA/22-CECPA22%20-%20VIGILANCIA/04.Licita&#231;&#245;es/LICITACAO/Vigil&#226;ncia%20Alagoas%20-%20Beatriz/..EDITAL%20AL/Anexo%20III%20-%20Modelo%20PCC_AL.xlsm" TargetMode="External"/><Relationship Id="rId2" Type="http://schemas.microsoft.com/office/2019/04/relationships/externalLinkLongPath" Target="https://caixa-my.sharepoint.com/sites/arquivos7083/Documentos%20Compartilhados/PR7083FS201/INTERNO/CECPA/22-CECPA22%20-%20VIGILANCIA/04.Licita&#231;&#245;es/LICITACAO/Vigil&#226;ncia%20Alagoas%20-%20Beatriz/..EDITAL%20AL/Anexo%20III%20-%20Modelo%20PCC_AL.xlsm?1157AEFD" TargetMode="External"/><Relationship Id="rId1" Type="http://schemas.openxmlformats.org/officeDocument/2006/relationships/externalLinkPath" Target="file:///\\1157AEFD\Anexo%20III%20-%20Modelo%20PCC_AL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PROJETO_SUCPA\MATERIAL_PRODUZIDO\COMPOSICAO_SERVICOS_VIGILANCI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ixa-my.sharepoint.com/sites/arquivos7083/Documentos%20Compartilhados/PR7083FS201/INTERNO/CECPA/01-CECPA01/+PROPOSTA_ESTRUTURA%20+/08%20-%20MATERIAL_PADRAO/VIGILANCIA/PCC_PADRAO_V1.3_VIG_2022_20MES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 - DIURNO"/>
      <sheetName val="POSTO 12x36 HORAS - NOTURNO"/>
      <sheetName val="POSTO 44 HORAS"/>
      <sheetName val="QUADRO-RESUMO"/>
      <sheetName val="LIMITES-SEGES"/>
    </sheetNames>
    <sheetDataSet>
      <sheetData sheetId="0"/>
      <sheetData sheetId="1"/>
      <sheetData sheetId="2"/>
      <sheetData sheetId="3">
        <row r="21">
          <cell r="F21">
            <v>2</v>
          </cell>
        </row>
        <row r="24">
          <cell r="F24">
            <v>1100</v>
          </cell>
        </row>
        <row r="29">
          <cell r="F29">
            <v>1430</v>
          </cell>
        </row>
        <row r="35">
          <cell r="F35">
            <v>158.87</v>
          </cell>
        </row>
        <row r="45">
          <cell r="F45">
            <v>127.11</v>
          </cell>
        </row>
        <row r="46">
          <cell r="F46">
            <v>584.70000000000005</v>
          </cell>
        </row>
        <row r="54">
          <cell r="F54">
            <v>560.19000000000005</v>
          </cell>
        </row>
        <row r="60">
          <cell r="F60">
            <v>38.950000000000003</v>
          </cell>
        </row>
        <row r="71">
          <cell r="F71">
            <v>296.12</v>
          </cell>
        </row>
        <row r="75">
          <cell r="F75">
            <v>191.7</v>
          </cell>
        </row>
        <row r="83">
          <cell r="F83">
            <v>300</v>
          </cell>
        </row>
        <row r="87">
          <cell r="F87">
            <v>172.69</v>
          </cell>
        </row>
        <row r="88">
          <cell r="F88">
            <v>203.46</v>
          </cell>
        </row>
        <row r="89">
          <cell r="F89">
            <v>372.76</v>
          </cell>
        </row>
        <row r="93">
          <cell r="F93">
            <v>748.91</v>
          </cell>
        </row>
        <row r="102">
          <cell r="F102">
            <v>4309.4399999999996</v>
          </cell>
        </row>
        <row r="103">
          <cell r="F103">
            <v>8618.8799999999992</v>
          </cell>
        </row>
      </sheetData>
      <sheetData sheetId="4">
        <row r="19">
          <cell r="F19">
            <v>2</v>
          </cell>
        </row>
        <row r="22">
          <cell r="F22">
            <v>1100</v>
          </cell>
        </row>
        <row r="23">
          <cell r="F23">
            <v>330</v>
          </cell>
        </row>
        <row r="29">
          <cell r="F29">
            <v>1588.18</v>
          </cell>
        </row>
        <row r="35">
          <cell r="F35">
            <v>176.45</v>
          </cell>
        </row>
        <row r="45">
          <cell r="F45">
            <v>141.16999999999999</v>
          </cell>
        </row>
        <row r="46">
          <cell r="F46">
            <v>649.4</v>
          </cell>
        </row>
        <row r="54">
          <cell r="F54">
            <v>560.19000000000005</v>
          </cell>
        </row>
        <row r="60">
          <cell r="F60">
            <v>42.36</v>
          </cell>
        </row>
        <row r="71">
          <cell r="F71">
            <v>322.17</v>
          </cell>
        </row>
        <row r="75">
          <cell r="F75">
            <v>208.56</v>
          </cell>
        </row>
        <row r="83">
          <cell r="F83">
            <v>300</v>
          </cell>
        </row>
        <row r="87">
          <cell r="F87">
            <v>186.59</v>
          </cell>
        </row>
        <row r="88">
          <cell r="F88">
            <v>219.85</v>
          </cell>
        </row>
        <row r="89">
          <cell r="E89">
            <v>8.65</v>
          </cell>
          <cell r="F89">
            <v>402.8</v>
          </cell>
        </row>
        <row r="93">
          <cell r="F93">
            <v>809.24</v>
          </cell>
        </row>
        <row r="102">
          <cell r="F102">
            <v>4656.55</v>
          </cell>
        </row>
        <row r="103">
          <cell r="F103">
            <v>9313.1</v>
          </cell>
        </row>
      </sheetData>
      <sheetData sheetId="5">
        <row r="21">
          <cell r="F21">
            <v>1</v>
          </cell>
        </row>
        <row r="29">
          <cell r="F29">
            <v>1430</v>
          </cell>
        </row>
        <row r="36">
          <cell r="F36">
            <v>158.87</v>
          </cell>
        </row>
        <row r="46">
          <cell r="F46">
            <v>127.11</v>
          </cell>
        </row>
        <row r="47">
          <cell r="F47">
            <v>584.70000000000005</v>
          </cell>
        </row>
        <row r="55">
          <cell r="F55">
            <v>745.2</v>
          </cell>
        </row>
        <row r="62">
          <cell r="F62">
            <v>41.64</v>
          </cell>
        </row>
        <row r="73">
          <cell r="F73">
            <v>316.16000000000003</v>
          </cell>
        </row>
        <row r="78">
          <cell r="F78">
            <v>279.89</v>
          </cell>
        </row>
        <row r="86">
          <cell r="F86">
            <v>300</v>
          </cell>
        </row>
        <row r="90">
          <cell r="F90">
            <v>187.04</v>
          </cell>
        </row>
        <row r="91">
          <cell r="F91">
            <v>220.37</v>
          </cell>
        </row>
        <row r="92">
          <cell r="F92">
            <v>403.75</v>
          </cell>
        </row>
        <row r="96">
          <cell r="F96">
            <v>811.16</v>
          </cell>
        </row>
        <row r="106">
          <cell r="F106">
            <v>4667.62</v>
          </cell>
        </row>
        <row r="107">
          <cell r="F107">
            <v>4667.62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DE-DADOS"/>
      <sheetName val="INSUMOS DIVERSOS"/>
      <sheetName val="ENCARGOS"/>
      <sheetName val="RESUMO_COMPOSICAO"/>
      <sheetName val="RESUMO_PREÇOS"/>
      <sheetName val="RESUMO_CONTINGENCIAMENTO"/>
    </sheetNames>
    <sheetDataSet>
      <sheetData sheetId="0" refreshError="1">
        <row r="13">
          <cell r="O13" t="str">
            <v>REGIÃO DE BLUMENAU E CHAPECÓ, SC</v>
          </cell>
        </row>
        <row r="18">
          <cell r="O18">
            <v>20</v>
          </cell>
        </row>
        <row r="31">
          <cell r="O31">
            <v>220</v>
          </cell>
        </row>
        <row r="32">
          <cell r="O32">
            <v>220</v>
          </cell>
        </row>
        <row r="33">
          <cell r="O33">
            <v>720</v>
          </cell>
        </row>
        <row r="34">
          <cell r="O34">
            <v>215.6</v>
          </cell>
        </row>
        <row r="36">
          <cell r="O36">
            <v>60</v>
          </cell>
        </row>
        <row r="38">
          <cell r="O38">
            <v>7</v>
          </cell>
        </row>
        <row r="39">
          <cell r="O39" t="str">
            <v>não</v>
          </cell>
        </row>
        <row r="41">
          <cell r="O41">
            <v>30</v>
          </cell>
        </row>
        <row r="42">
          <cell r="O42">
            <v>20</v>
          </cell>
        </row>
        <row r="44">
          <cell r="O44">
            <v>50</v>
          </cell>
        </row>
        <row r="47">
          <cell r="O47">
            <v>6</v>
          </cell>
        </row>
        <row r="50">
          <cell r="O50">
            <v>20.75</v>
          </cell>
        </row>
        <row r="51">
          <cell r="O51">
            <v>30.42</v>
          </cell>
        </row>
        <row r="53">
          <cell r="O53">
            <v>5.3</v>
          </cell>
        </row>
        <row r="91">
          <cell r="C91" t="str">
            <v>Transporte</v>
          </cell>
          <cell r="Q91">
            <v>11.16</v>
          </cell>
        </row>
        <row r="92">
          <cell r="C92" t="str">
            <v xml:space="preserve">Auxílio-Refeição/Alimentação </v>
          </cell>
          <cell r="Q92">
            <v>32.86</v>
          </cell>
        </row>
        <row r="93">
          <cell r="Q93">
            <v>6.5720000000000001</v>
          </cell>
        </row>
        <row r="94">
          <cell r="C94" t="str">
            <v>Seguro de Vida (inc. aux. Morte funeral, etc.)</v>
          </cell>
          <cell r="Q94">
            <v>15</v>
          </cell>
        </row>
        <row r="157">
          <cell r="P157">
            <v>4</v>
          </cell>
        </row>
        <row r="158">
          <cell r="P158">
            <v>3.5</v>
          </cell>
        </row>
        <row r="159">
          <cell r="P159">
            <v>0.65</v>
          </cell>
        </row>
        <row r="160">
          <cell r="P160">
            <v>3</v>
          </cell>
        </row>
        <row r="161">
          <cell r="P161">
            <v>3.43</v>
          </cell>
        </row>
      </sheetData>
      <sheetData sheetId="1" refreshError="1"/>
      <sheetData sheetId="2" refreshError="1">
        <row r="8">
          <cell r="F8">
            <v>8.3299999999999999E-2</v>
          </cell>
        </row>
        <row r="9">
          <cell r="F9">
            <v>0.121</v>
          </cell>
        </row>
        <row r="26">
          <cell r="G26">
            <v>0.36800000000000005</v>
          </cell>
        </row>
        <row r="38">
          <cell r="F38">
            <v>0.04</v>
          </cell>
        </row>
      </sheetData>
      <sheetData sheetId="3" refreshError="1"/>
      <sheetData sheetId="4" refreshError="1">
        <row r="5">
          <cell r="B5" t="str">
            <v>Posto "A"</v>
          </cell>
          <cell r="C5">
            <v>148</v>
          </cell>
        </row>
        <row r="6">
          <cell r="B6" t="str">
            <v>Posto "A1"</v>
          </cell>
          <cell r="C6">
            <v>6</v>
          </cell>
        </row>
        <row r="7">
          <cell r="B7" t="str">
            <v>Posto "B"</v>
          </cell>
          <cell r="C7">
            <v>4</v>
          </cell>
        </row>
        <row r="8">
          <cell r="B8" t="str">
            <v>Posto "C"</v>
          </cell>
          <cell r="C8">
            <v>0</v>
          </cell>
        </row>
        <row r="9">
          <cell r="B9" t="str">
            <v>Posto "C1"</v>
          </cell>
          <cell r="C9">
            <v>0</v>
          </cell>
        </row>
        <row r="10">
          <cell r="B10" t="str">
            <v>Posto "D"</v>
          </cell>
          <cell r="C10">
            <v>0</v>
          </cell>
        </row>
        <row r="11">
          <cell r="B11" t="str">
            <v>Posto "E"</v>
          </cell>
          <cell r="C11">
            <v>0</v>
          </cell>
        </row>
        <row r="12">
          <cell r="B12" t="str">
            <v>Posto "E1"</v>
          </cell>
          <cell r="C12">
            <v>0</v>
          </cell>
        </row>
        <row r="13">
          <cell r="B13" t="str">
            <v>Posto "E2"</v>
          </cell>
          <cell r="C13">
            <v>0</v>
          </cell>
        </row>
        <row r="14">
          <cell r="B14" t="str">
            <v>Posto "H"</v>
          </cell>
          <cell r="C14">
            <v>0</v>
          </cell>
        </row>
        <row r="15">
          <cell r="B15" t="str">
            <v>Posto "I"</v>
          </cell>
          <cell r="C15">
            <v>9</v>
          </cell>
        </row>
        <row r="16">
          <cell r="B16" t="str">
            <v>Posto "I1"</v>
          </cell>
          <cell r="C16">
            <v>3</v>
          </cell>
        </row>
        <row r="17">
          <cell r="B17" t="str">
            <v>Posto ASPP tipo "A"</v>
          </cell>
          <cell r="C17">
            <v>0</v>
          </cell>
        </row>
        <row r="18">
          <cell r="B18" t="str">
            <v>Posto ASPP tipo "B"</v>
          </cell>
          <cell r="C18">
            <v>0</v>
          </cell>
        </row>
        <row r="19">
          <cell r="B19" t="str">
            <v>Posto ASPP tipo "C"</v>
          </cell>
          <cell r="C19">
            <v>0</v>
          </cell>
        </row>
        <row r="20">
          <cell r="B20" t="str">
            <v>Posto ASPP tipo "D"</v>
          </cell>
          <cell r="C20">
            <v>0</v>
          </cell>
        </row>
        <row r="21">
          <cell r="B21" t="str">
            <v>Posto ASPP tipo "E"</v>
          </cell>
          <cell r="C21">
            <v>0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>
        <row r="13">
          <cell r="F13" t="str">
            <v>RJ</v>
          </cell>
        </row>
        <row r="50">
          <cell r="D50">
            <v>1182.53</v>
          </cell>
          <cell r="F50">
            <v>1536.6</v>
          </cell>
        </row>
        <row r="51">
          <cell r="D51">
            <v>30</v>
          </cell>
        </row>
        <row r="52">
          <cell r="D52">
            <v>6</v>
          </cell>
        </row>
        <row r="53">
          <cell r="D53">
            <v>25</v>
          </cell>
        </row>
        <row r="54">
          <cell r="D54">
            <v>26.36</v>
          </cell>
        </row>
        <row r="55">
          <cell r="D55">
            <v>12</v>
          </cell>
        </row>
        <row r="70">
          <cell r="C70" t="str">
            <v>Assiduidade (qdo das férias)</v>
          </cell>
          <cell r="G70">
            <v>113.95</v>
          </cell>
        </row>
        <row r="71">
          <cell r="C71" t="str">
            <v>Outros Benefícios 1 (Especificar)</v>
          </cell>
        </row>
        <row r="73">
          <cell r="C73" t="str">
            <v>Outros Benefícios 3 (Especificar)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SERÇÃO-DE-DADOS"/>
      <sheetName val="ENCARGOS"/>
      <sheetName val="INSUMOS DIVERSOS"/>
      <sheetName val="RESUMO_PREÇOS"/>
      <sheetName val="RESUMO_COMPOSICAO"/>
      <sheetName val="RESUMO_CONTINGENCIAMENTO"/>
      <sheetName val="CUSTO PREPOSTO"/>
      <sheetName val="CUSTOS INDIRETOS"/>
    </sheetNames>
    <sheetDataSet>
      <sheetData sheetId="0">
        <row r="13">
          <cell r="O13" t="str">
            <v>ALAGOAS</v>
          </cell>
        </row>
        <row r="152">
          <cell r="P152"/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>
        <row r="13">
          <cell r="F13" t="str">
            <v>RJ</v>
          </cell>
        </row>
        <row r="28">
          <cell r="C28" t="str">
            <v>Posto "A1"</v>
          </cell>
        </row>
        <row r="42">
          <cell r="C42" t="str">
            <v>Posto ASPP tipo "A"</v>
          </cell>
        </row>
        <row r="43">
          <cell r="C43" t="str">
            <v>Posto ASPP tipo "B"</v>
          </cell>
        </row>
        <row r="44">
          <cell r="C44" t="str">
            <v>Posto ASPP tipo "C"</v>
          </cell>
        </row>
        <row r="45">
          <cell r="C45" t="str">
            <v>Posto ASPP tipo "D"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AC"/>
      <sheetName val="RESUMO_CONTINGENCIAMENTO"/>
      <sheetName val="RESUMO_PREÇOS"/>
      <sheetName val="ESTIMATIVA X CONT ATUAL"/>
      <sheetName val="Componentes_composicao"/>
      <sheetName val="CUSTO PREPOSTO"/>
      <sheetName val="CUSTOS INDIRETOS"/>
    </sheetNames>
    <sheetDataSet>
      <sheetData sheetId="0">
        <row r="13">
          <cell r="O13" t="str">
            <v>AC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ykerson Mazzottine dos Reis" id="{D425A520-1E36-4F88-85C7-B9C92590BEEC}" userId="S::c075202@corp.caixa.gov.br::7fb7e810-6edd-4a09-823d-77a173d3e186" providerId="AD"/>
  <person displayName="Juliana Tosta de Azevedo Santana" id="{C84A5BE0-67B8-44C4-AFE1-0463D34A794A}" userId="S::c080328@corp.caixa.gov.br::fd20ab19-1639-4ef5-ad9b-710839e2ebf1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0" dT="2021-07-13T22:54:30.44" personId="{D425A520-1E36-4F88-85C7-B9C92590BEEC}" id="{BC50D182-2A74-4C37-9C4B-0192F02F76A7}">
    <text>Ver CCT e estratégia interna</text>
  </threadedComment>
  <threadedComment ref="O47" dT="2021-07-13T22:50:55.89" personId="{D425A520-1E36-4F88-85C7-B9C92590BEEC}" id="{1F486FDF-2AB8-4B0D-8DE4-DCCEF9C49E6A}">
    <text>Desconto Legal.</text>
  </threadedComment>
  <threadedComment ref="O48" dT="2021-07-13T22:47:57.58" personId="{D425A520-1E36-4F88-85C7-B9C92590BEEC}" id="{2440CA5F-92A8-4F25-B0B3-C760975F58C0}">
    <text>365 DIAS / 12 meses / 02 profissionais para compôr as 12h.
Cada profissional trabalhará 15,21 dias no mês.</text>
  </threadedComment>
  <threadedComment ref="O49" dT="2021-07-13T21:46:13.67" personId="{D425A520-1E36-4F88-85C7-B9C92590BEEC}" id="{D590B8BE-2A75-4921-B475-51B117CC34E6}">
    <text>anotar quantos dias úteis NAQUELE ESTADO existem durante a vigência pretendida. Sugestão de ferramenta: 
https://www.dias-uteis.com/
Escolhe país, estado e coloca as datas de início e fim de vigência.
aparecerão automaticamente os dados requeridos.</text>
  </threadedComment>
  <threadedComment ref="O50" dT="2021-07-13T22:49:54.58" personId="{D425A520-1E36-4F88-85C7-B9C92590BEEC}" id="{9299864F-4680-4F1B-A75D-DB8C4C5B8334}">
    <text>Nº real médio de dias úteis mensais para o período do contrato.
CÁLCULO:
Nº de dias úteis do período / nº de meses do contrato.</text>
  </threadedComment>
  <threadedComment ref="O52" dT="2021-07-13T21:46:13.67" personId="{D425A520-1E36-4F88-85C7-B9C92590BEEC}" id="{12B96428-CDDE-4AB7-BD3F-6520CDD0F425}">
    <text>anotar quantos dias úteis NAQUELE ESTADO existem durante a vigência pretendida. Sugestão de ferramenta: 
https://www.dias-uteis.com/
Escolhe país, estado e coloca as datas de início e fim de vigência.
Clica em configurações e desmarca sábado como FDS.
Aparecerão automaticamente os dados requeridos.</text>
  </threadedComment>
  <threadedComment ref="O54" dT="2021-07-13T21:46:13.67" personId="{D425A520-1E36-4F88-85C7-B9C92590BEEC}" id="{AFDEB811-6857-4BA0-BBE4-A9760BE5A946}">
    <text>anotar quantos dias úteis NAQUELE ESTADO existem durante a vigência pretendida. Sugestão de ferramenta: 
https://www.dias-uteis.com/
Escolhe país, estado e coloca as datas de início e fim de vigência.
Clica em configurações e desmarca sábado como FDS.
Aparecerão automaticamente os dados requeridos.</text>
  </threadedComment>
  <threadedComment ref="J69" dT="2021-09-09T15:13:13.46" personId="{D425A520-1E36-4F88-85C7-B9C92590BEEC}" id="{C83BFDB3-35CB-4345-958C-6B752B878F9A}">
    <text>Tem CCT que paga hora noturna reduzida como HE. Neste caso acrescentar o percentual de HE.</text>
  </threadedComment>
  <threadedComment ref="I76" dT="2023-03-10T13:49:34.18" personId="{C84A5BE0-67B8-44C4-AFE1-0463D34A794A}" id="{A55EF58F-0B9D-44C5-9718-20446BC8BEF9}">
    <text>Conforma cláusula 38ª da CCT de SC, incluído o reflexo do adicional noturno sobre DSR</text>
  </threadedComment>
  <threadedComment ref="P156" dT="2021-07-13T22:41:15.89" personId="{D425A520-1E36-4F88-85C7-B9C92590BEEC}" id="{9804919E-5055-436D-8E0B-45602B3060AF}">
    <text>Está preenchido com percentuais recomendados pela legislação vigente, por órgãos de controle ou com base em cadernos técnicos de órgãos do MPU e/ou órgãos governamentais.</text>
  </threadedComment>
  <threadedComment ref="P159" dT="2021-07-13T23:33:42.74" personId="{D425A520-1E36-4F88-85C7-B9C92590BEEC}" id="{8F95FD58-7045-4285-B9B0-E1C92D779B54}">
    <text>Percentual de 0,65% previsto no art.31 da lei 10.833/2003.
Licitante deverá declarar seu enquadramento tributário qdo da apresentação da proposta comercial.</text>
  </threadedComment>
  <threadedComment ref="P160" dT="2021-07-13T23:34:47.79" personId="{D425A520-1E36-4F88-85C7-B9C92590BEEC}" id="{82AE529B-B02D-4A97-B76E-80460E6AC30C}">
    <text>Percentual de 3% previsto no art.31 da lei 10.833/2003.
Licitante deverá declarar seu enquadramento tributário qdo da apresentação da proposta comercial.</text>
  </threadedComment>
  <threadedComment ref="P161" dT="2021-07-13T23:36:41.53" personId="{D425A520-1E36-4F88-85C7-B9C92590BEEC}" id="{C0CD3C1A-6B46-48BA-90AA-C1B98B9D8874}">
    <text>O percentual de ISS deve estar entre 2% e 5%, conforme inciso I do artigo 8º e o caput do art. 8º-A da Lei complementar nº 116/2003.
apresentar a média ponderada pelos municípios atendidos.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8" dT="2021-07-13T21:54:37.89" personId="{D425A520-1E36-4F88-85C7-B9C92590BEEC}" id="{8F94786D-5203-45C5-A438-717854410186}">
    <text>IN 05/2017 SEGES = 8,33%
Fórmulas:
1 salário x (1/12) = 0,08333 = 8,33%
A retenção para a conta vinculada para 13º Salário é 8,33% e para Férias+Adicional de Férias é 12,10%, segundo o Anexo XII da IN 5/2017 SEGES.
Dessa forma, adotou-se a IN 5/2017 da SEGES para esta estimativa de custos.</text>
  </threadedComment>
  <threadedComment ref="G8" dT="2021-07-13T21:55:02.53" personId="{D425A520-1E36-4F88-85C7-B9C92590BEEC}" id="{9BBE7519-0160-41D8-A385-1A50400BD594}">
    <text>IN 05/2017 SEGES = 8,33%
Fórmulas:
1 salário x (1/11) = 0,083333 = 8,33%
A retenção para a conta vinculada para 13º Salário é 8,33% e para Férias+Adicional de Férias é 12,10%, segundo o Anexo XII da IN 5/2017 SEGES.
Dessa forma, adotou-se a IN 5/2017 da SEGES para esta estimativa de custos.</text>
  </threadedComment>
  <threadedComment ref="F9" dT="2021-07-13T19:09:13.38" personId="{D425A520-1E36-4F88-85C7-B9C92590BEEC}" id="{A7FD7F46-C7A0-41F7-9288-95440E914868}">
    <text>IN 05/2017 SEGES = 9,075%
Fórmulas:
1 salário x (1/11) = 0,09090 = 9,09% ≅ 9,075%
As "Férias" nos termos da IN 05/2017 é 12,10% ao invés de 11,11%.
IN 05/2017 SEGES = 3,025%
Fórmulas:
(1 salário/3) x (1/11 meses) = 0,0303 = 3,03% ≅ 3,025%</text>
  </threadedComment>
  <threadedComment ref="G9" dT="2021-07-13T21:57:22.05" personId="{D425A520-1E36-4F88-85C7-B9C92590BEEC}" id="{996C136B-366F-4EBE-8AD7-BBD07C7A7416}">
    <text>IN 05/2017 SEGES = 9,075%
Fórmulas:
1 salário x (1/11) = 0,09090 = 9,09% ≅ 9,075%
As "Férias" nos termos da IN 05/2017 é 12,10% ao invés de 11,11%.
IN 05/2017 SEGES = 3,025%
Fórmulas:
(1 salário/3) x (1/11 meses) = 0,0303 = 3,03% ≅ 3,025%</text>
  </threadedComment>
  <threadedComment ref="F15" dT="2021-07-13T19:02:07.82" personId="{D425A520-1E36-4F88-85C7-B9C92590BEEC}" id="{5117DB8B-6724-4FEB-991A-605FD2E46A08}">
    <text>RAT: 3% (8011-1/01 -Atividades de vigilância e segurança privada )
FAP : O FAP pode variar de 0,5 a 2,0. 
Pode-se adota se como estimativa o FAT mediano de 1,25.
Cálculo : SAT = RAT x FAP, em que: 3,00 x 1,25000 = 3,75%
DIDÁTICA
O RAT (Risco de Acidente de trabalaho) a depender do grau de risco do serviço irá variar entre 1%, para risco leve,  2%, para risco médio, e 3% de risco grave. 
Para vigilância é 3,00%.
RAT: 3% (8011-1/01 -Atividades de vigilância e segurança privada)
FAP: Fator Acidentário de Prevenção (é a "nota da empresa com base no histórico de acidente de trabalho do ano anterior)
O FAP pode variar de 0,5 a 2,0. Adota se como estimativa o FAT mediano de 1,25.
Fonte:
http://sa.previdencia.gov.br/site/arquivos/office/4_101130-164603-107.pdf
Em licitações deve-se exigir que a empresa apresente espelho do FapWeb do ano vigente e Relatório SEFIP do mês anterior para comprovação do índice.</text>
  </threadedComment>
  <threadedComment ref="G15" dT="2021-07-13T19:07:53.33" personId="{D425A520-1E36-4F88-85C7-B9C92590BEEC}" id="{2E42DF23-66FF-4033-9D61-76362ABAE836}">
    <text>RAT: 3% (8011-1/01 -Atividades de vigilância e segurança privada )
FAP : O FAP pode variar de 0,5 a 2,0. Adota se como estimativa o FAT mediano de 1,25.
Cálculo : SAT = RAT x FAP, em que: 3,00 x 1,25000 = 3,75%
DIDÁTICA
O RAT (Risco de Acidente de trabalaho) a depender do grau de risco do serviço irá variar entre 1%, para risco leve,  2%, para risco médio, e 3% de risco grave. 
Para vigilância é 3,00%.
RAT: 3% (8011-1/01 -Atividades de vigilância e segurança privada)
FAP: Fator Acidentário de Prevenção (é a "nota da empresa com base no histórico de acidente de trabalho do ano anterior)
O FAP pode variar de 0,5 a 2,0. Adota se como estimativa o FAT mediano de 1,25.
Fonte:
http://sa.previdencia.gov.br/site/arquivos/office/4_101130-164603-107.pdf
Em licitações deve-se exigir que a empresa apresente espelho do FapWeb do ano vigente e Relatório SEFIP do mês anterior para comprovação do índice.</text>
  </threadedComment>
  <threadedComment ref="G25" dT="2021-07-13T22:34:28.89" personId="{D425A520-1E36-4F88-85C7-B9C92590BEEC}" id="{61CC6EB0-38B3-4CE2-AE72-B6EDBF717878}">
    <text>INCIDÊNCIA DOS ENCARGOS SOCIAIS E TRABALHISTAS SOBRE 13º SALÁRIO E FÉRIAS+ADIC DE FÉRIAS
Considerando o SAT (RAT Ajustado) = 3% (sendo RAT 3% e FAP MÉDIO = 1,25%) e, portanto:
Lucros Real e Presumido = 37,55%
SIMPLES Nacional = 31,75%
TABELA:
Lucro Real e Presumido
13º salário: 8,33% x 37,55% = 3,13%
Férias + Abono: 12,10% x 37,55% = 4,54%
Simples Nacional
13º salário: 8,33% x 31,75% = 2,65%
Férias + Abono: 12,10% x 31,75% = 3,84%</text>
  </threadedComment>
  <threadedComment ref="F32" dT="2021-07-13T19:00:35.57" personId="{D425A520-1E36-4F88-85C7-B9C92590BEEC}" id="{9E31F6CF-2412-4BEE-8B3A-67D2D63F80E1}">
    <text>Valores diluídos para a qde de meses do contrato.
Verificar se há adicinal proporcional quando acima de 12 meses.
Lei 12.506/2011.</text>
  </threadedComment>
  <threadedComment ref="G32" dT="2021-07-13T19:01:03.07" personId="{D425A520-1E36-4F88-85C7-B9C92590BEEC}" id="{6DC54523-D196-498B-9067-A01E18F0DC2C}">
    <text>Valores diluídos para a qde de meses do contrato.
Verificar se há adicinal proporcional quando acima de 12 meses.
Lei 12.506/2011.</text>
  </threadedComment>
  <threadedComment ref="F35" dT="2021-07-13T19:01:15.42" personId="{D425A520-1E36-4F88-85C7-B9C92590BEEC}" id="{DCD909FF-E9ED-426A-A061-065FEB121DC2}">
    <text>Valores diluídos para a qde de meses do contrato.
Verificar se há adicinal proporcional quando acima de 12 meses.
Lei 12.506/2011.</text>
  </threadedComment>
  <threadedComment ref="G35" dT="2021-07-13T19:01:21.26" personId="{D425A520-1E36-4F88-85C7-B9C92590BEEC}" id="{193B556A-80C3-48A5-A269-BE0DAFC1EE8F}">
    <text>Valores diluídos para a qde de meses do contrato.
Verificar se há adicinal proporcional quando acima de 12 meses.
Lei 12.506/2011.</text>
  </threadedComment>
  <threadedComment ref="F39" dT="2021-07-13T19:00:00.80" personId="{D425A520-1E36-4F88-85C7-B9C92590BEEC}" id="{2092E243-65E0-4046-847B-55E4D675B138}">
    <text>Percentual Total precisa ser suficiente para cobrir custos com rescisão. Perc mínimo recomendado de 4%.</text>
  </threadedComment>
  <threadedComment ref="G39" dT="2021-07-13T18:59:26.72" personId="{D425A520-1E36-4F88-85C7-B9C92590BEEC}" id="{3FEC8D56-19E1-4377-9731-CE241B7E7527}">
    <text>Percentual Total precisa ser suficiente para cobrir custos com rescisão. Perc mínimo recomendado de 4%.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2" dT="2021-09-03T16:37:06.63" personId="{D425A520-1E36-4F88-85C7-B9C92590BEEC}" id="{D8F456BB-DA06-4C2D-9817-DAD24597D1A8}">
    <text>Fonte de consulta 09/2021. 
Pesquisa google compra por atacado em kits feita pela Juliana Tosta</text>
  </threadedComment>
  <threadedComment ref="B23" dT="2021-10-02T20:30:00.35" personId="{D425A520-1E36-4F88-85C7-B9C92590BEEC}" id="{6EEFFD52-536F-4D28-90BE-0097285B5AC0}">
    <text>Estimativa.</text>
  </threadedComment>
  <threadedComment ref="B24" dT="2021-09-03T14:29:33.25" personId="{D425A520-1E36-4F88-85C7-B9C92590BEEC}" id="{C383FE5C-365F-422C-87E6-CD0BD6ACB93D}">
    <text>https://www.extra.com.br/roupeiro-de-aco-com-02-portas-grandes-182x032x042m-cz-cz-w3-10012-1519963340/p/1519963340?utm_medium=cpc&amp;utm_source=GP_PLA&amp;IdSku=1519963340&amp;idLojista=41188&amp;utm_campaign=3P_M%C3%B3veis_SSC&amp;gclid=EAIaIQobChMI9bq2zIHj8gIVCxKRCh2SNQ8pEAQYBiABEgIA8fD_BwE
Acesso em 03/09/2021</text>
  </threadedComment>
  <threadedComment ref="B35" dT="2021-09-03T14:09:41.69" personId="{D425A520-1E36-4F88-85C7-B9C92590BEEC}" id="{65E8AFF2-A6BE-4FC9-9A54-3DB7CCD466E3}">
    <text>https://www.brasiltatica.com.br/armas-de-fogo/revolver
Preço à vista
Acesso em 03/09/2021</text>
  </threadedComment>
  <threadedComment ref="B36" dT="2021-08-31T20:22:28.23" personId="{D425A520-1E36-4F88-85C7-B9C92590BEEC}" id="{930FF837-F40D-4A95-BB46-7C3859058F86}">
    <text>https://www.brasiltatica.com.br/pistola%20380?_q=pistola%20380&amp;map=ft
Preço à vista.
Consulta em 03/09/2021</text>
  </threadedComment>
  <threadedComment ref="B38" dT="2021-09-03T14:17:20.71" personId="{D425A520-1E36-4F88-85C7-B9C92590BEEC}" id="{BA5C8065-0DB9-475B-8ECF-FB5808D03D5F}">
    <text>considerado a substituição da munição a cada 12 meses.
01 cx com 10 = R$ 95,90
06 munições = R$ 57,54
Ver fonte com CECPA</text>
  </threadedComment>
  <threadedComment ref="F39" dT="2021-10-05T20:13:13.18" personId="{D425A520-1E36-4F88-85C7-B9C92590BEEC}" id="{0DA6B35D-B4FC-44BC-A4C2-28919DA484AF}">
    <text>1 DMP por agência (em média 03 vigilantes por ag)</text>
  </threadedComment>
  <threadedComment ref="B41" dT="2021-08-31T20:08:33.98" personId="{D425A520-1E36-4F88-85C7-B9C92590BEEC}" id="{3F14752C-4D4B-496C-B4F2-CE20F4C98BF3}">
    <text>https://safestore.com.br/categoria-produto/coletes-balisticos-colete-a-prova-de-balas-curitiba/nivel-iii-a-coletes-balisticos-colete-a-prova-de-balas-curitiba/
aCESSO EM 31/08</text>
  </threadedComment>
  <threadedComment ref="B42" dT="2021-08-31T20:12:14.89" personId="{D425A520-1E36-4F88-85C7-B9C92590BEEC}" id="{5B0DDF9F-B889-4A96-840E-A0F6FF8F3838}">
    <text>https://safestore.com.br/categoria-produto/acessorios/lanternas/
aCESSO EM 31/08/2021</text>
  </threadedComment>
  <threadedComment ref="F42" dT="2021-09-03T16:32:35.62" personId="{D425A520-1E36-4F88-85C7-B9C92590BEEC}" id="{5CE69BE2-AC6F-47E5-A235-B37A0E85AA2E}">
    <text>01 unidade por agência.
Em média 02 vigilantes por agência.
Portanto, considerado 0,5 lanterna por vigilante.</text>
  </threadedComment>
  <threadedComment ref="F50" dT="2021-10-05T21:50:19.17" personId="{D425A520-1E36-4F88-85C7-B9C92590BEEC}" id="{B77ABE69-357D-495F-9978-B8907F38FE99}">
    <text>Pesquisa no site rent a car R$ 1.461,54 para 5 diárias Corolla automático.</text>
  </threadedComment>
  <threadedComment ref="F51" dT="2021-10-05T21:50:06.78" personId="{D425A520-1E36-4F88-85C7-B9C92590BEEC}" id="{9FD53EAE-7D1B-4238-A8E7-1B8484FE3F18}">
    <text>Ver cotação regional. Tem muita variação a depender da região atendida.
RJ e SP o custo é mais barato devido a relação oferta x demanda.</text>
  </threadedComment>
  <threadedComment ref="F52" dT="2021-10-05T21:49:33.03" personId="{D425A520-1E36-4F88-85C7-B9C92590BEEC}" id="{B33E5B79-ED9F-4B35-8074-85899BE646C1}">
    <text>Depreciação de Motociclos de 25% ao ano (04 anos).
Anexo I da IN SRF No 162, de 1998, Posição 8711) Fonte : Fazenda Nacional.
modelo de referência:
Cod fipe 811147-2
R$ 40,00 de manutenção mensal
R$ 180,00 de combustível (15KM/dia)
Considerado preço R$ 6,00/l em média.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www.dias-uteis.com/Piau%C3%AD.ht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www.dias-uteis.com/" TargetMode="External"/><Relationship Id="rId1" Type="http://schemas.openxmlformats.org/officeDocument/2006/relationships/hyperlink" Target="https://www.dias-uteis.com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dias-uteis.com/Piau%C3%AD.htm" TargetMode="External"/><Relationship Id="rId9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38696-8BEC-48AE-BDEE-799EED5936A1}">
  <sheetPr>
    <tabColor theme="4" tint="-0.249977111117893"/>
  </sheetPr>
  <dimension ref="A1:T164"/>
  <sheetViews>
    <sheetView tabSelected="1" topLeftCell="A70" zoomScale="85" zoomScaleNormal="85" zoomScaleSheetLayoutView="100" workbookViewId="0">
      <selection activeCell="Q81" sqref="Q81"/>
    </sheetView>
  </sheetViews>
  <sheetFormatPr defaultColWidth="9.1796875" defaultRowHeight="20.149999999999999" customHeight="1" x14ac:dyDescent="0.3"/>
  <cols>
    <col min="1" max="1" width="2.7265625" style="49" customWidth="1"/>
    <col min="2" max="2" width="8.81640625" style="49" customWidth="1"/>
    <col min="3" max="3" width="30.7265625" style="52" customWidth="1"/>
    <col min="4" max="4" width="9.7265625" style="52" customWidth="1"/>
    <col min="5" max="5" width="10.26953125" style="52" customWidth="1"/>
    <col min="6" max="6" width="11.1796875" style="52" customWidth="1"/>
    <col min="7" max="9" width="15.7265625" style="52" customWidth="1"/>
    <col min="10" max="13" width="15.7265625" style="49" customWidth="1"/>
    <col min="14" max="14" width="15.7265625" style="65" customWidth="1"/>
    <col min="15" max="15" width="17.453125" style="65" customWidth="1"/>
    <col min="16" max="18" width="15.7265625" style="49" customWidth="1"/>
    <col min="19" max="16384" width="9.1796875" style="49"/>
  </cols>
  <sheetData>
    <row r="1" spans="1:18" ht="25" customHeight="1" thickBot="1" x14ac:dyDescent="0.4">
      <c r="A1" s="48"/>
      <c r="B1" s="284" t="s">
        <v>0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6"/>
    </row>
    <row r="2" spans="1:18" ht="25" customHeight="1" thickBot="1" x14ac:dyDescent="0.4">
      <c r="A2" s="48"/>
      <c r="B2" s="284" t="s">
        <v>1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6"/>
      <c r="P2" s="149" t="s">
        <v>2</v>
      </c>
      <c r="Q2" s="162">
        <v>45623</v>
      </c>
    </row>
    <row r="3" spans="1:18" ht="20.149999999999999" customHeight="1" thickBot="1" x14ac:dyDescent="0.4">
      <c r="B3" s="287" t="s">
        <v>288</v>
      </c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9"/>
    </row>
    <row r="4" spans="1:18" s="52" customFormat="1" ht="25" customHeight="1" thickBot="1" x14ac:dyDescent="0.4">
      <c r="A4" s="51"/>
      <c r="B4" s="290" t="str">
        <f>CONCATENATE("CUSTOS REFERENTES A SERVIÇOS DE VIGILÂNCIA - ",ESTADO_ATENDIDO)</f>
        <v>CUSTOS REFERENTES A SERVIÇOS DE VIGILÂNCIA - SANTA CATARINA-REGIÃO DE BLULMENAU E CHAPECÓ</v>
      </c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2"/>
    </row>
    <row r="5" spans="1:18" s="52" customFormat="1" ht="25" customHeight="1" thickBot="1" x14ac:dyDescent="0.4">
      <c r="A5" s="51"/>
      <c r="B5" s="293" t="s">
        <v>3</v>
      </c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5"/>
    </row>
    <row r="6" spans="1:18" s="52" customFormat="1" ht="20.149999999999999" customHeight="1" thickBot="1" x14ac:dyDescent="0.4">
      <c r="A6" s="51"/>
      <c r="B6" s="275" t="s">
        <v>4</v>
      </c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7"/>
      <c r="O6" s="299" t="s">
        <v>5</v>
      </c>
      <c r="P6" s="300"/>
      <c r="Q6" s="301"/>
    </row>
    <row r="7" spans="1:18" s="52" customFormat="1" ht="20.149999999999999" customHeight="1" thickBot="1" x14ac:dyDescent="0.4">
      <c r="A7" s="51"/>
      <c r="B7" s="296" t="s">
        <v>6</v>
      </c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8"/>
      <c r="O7" s="302" t="s">
        <v>305</v>
      </c>
      <c r="P7" s="303"/>
      <c r="Q7" s="151" t="s">
        <v>304</v>
      </c>
    </row>
    <row r="8" spans="1:18" s="52" customFormat="1" ht="20.149999999999999" customHeight="1" thickBot="1" x14ac:dyDescent="0.4">
      <c r="A8" s="51"/>
      <c r="B8" s="275" t="s">
        <v>7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7"/>
      <c r="O8" s="266" t="s">
        <v>8</v>
      </c>
      <c r="P8" s="268"/>
      <c r="Q8" s="151" t="s">
        <v>9</v>
      </c>
    </row>
    <row r="9" spans="1:18" s="52" customFormat="1" ht="20.149999999999999" customHeight="1" thickBot="1" x14ac:dyDescent="0.4">
      <c r="B9" s="345"/>
      <c r="C9" s="345"/>
      <c r="D9" s="345"/>
      <c r="E9" s="345"/>
      <c r="F9" s="345"/>
      <c r="G9" s="345"/>
      <c r="H9" s="345"/>
      <c r="I9" s="345"/>
      <c r="J9" s="345"/>
      <c r="K9" s="53"/>
      <c r="L9" s="53"/>
      <c r="M9" s="53"/>
      <c r="N9" s="53"/>
      <c r="O9" s="53"/>
      <c r="P9" s="53"/>
      <c r="Q9" s="53"/>
      <c r="R9" s="53"/>
    </row>
    <row r="10" spans="1:18" s="52" customFormat="1" ht="25" customHeight="1" thickBot="1" x14ac:dyDescent="0.4">
      <c r="A10" s="51"/>
      <c r="B10" s="149"/>
      <c r="C10" s="260" t="s">
        <v>10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</row>
    <row r="11" spans="1:18" s="52" customFormat="1" ht="20.149999999999999" customHeight="1" thickBot="1" x14ac:dyDescent="0.4">
      <c r="A11" s="51"/>
      <c r="B11" s="149" t="s">
        <v>11</v>
      </c>
      <c r="C11" s="275" t="s">
        <v>12</v>
      </c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7"/>
      <c r="O11" s="304" t="s">
        <v>8</v>
      </c>
      <c r="P11" s="305"/>
      <c r="Q11" s="306"/>
    </row>
    <row r="12" spans="1:18" s="52" customFormat="1" ht="20.149999999999999" customHeight="1" thickBot="1" x14ac:dyDescent="0.4">
      <c r="A12" s="51"/>
      <c r="B12" s="149" t="s">
        <v>13</v>
      </c>
      <c r="C12" s="278" t="s">
        <v>14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80"/>
      <c r="O12" s="307" t="str">
        <f>CONCATENATE("UNIDADES CAIXA NO ESTADO DE ",ESTADO_ATENDIDO)</f>
        <v>UNIDADES CAIXA NO ESTADO DE SANTA CATARINA-REGIÃO DE BLULMENAU E CHAPECÓ</v>
      </c>
      <c r="P12" s="308"/>
      <c r="Q12" s="309"/>
    </row>
    <row r="13" spans="1:18" s="52" customFormat="1" ht="20.149999999999999" customHeight="1" thickBot="1" x14ac:dyDescent="0.4">
      <c r="A13" s="51"/>
      <c r="B13" s="149" t="s">
        <v>15</v>
      </c>
      <c r="C13" s="275" t="s">
        <v>16</v>
      </c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7"/>
      <c r="O13" s="266" t="s">
        <v>306</v>
      </c>
      <c r="P13" s="267"/>
      <c r="Q13" s="268"/>
    </row>
    <row r="14" spans="1:18" s="52" customFormat="1" ht="20.149999999999999" customHeight="1" thickBot="1" x14ac:dyDescent="0.4">
      <c r="A14" s="51"/>
      <c r="B14" s="149" t="s">
        <v>17</v>
      </c>
      <c r="C14" s="278" t="s">
        <v>18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80"/>
      <c r="O14" s="266" t="s">
        <v>307</v>
      </c>
      <c r="P14" s="267"/>
      <c r="Q14" s="268"/>
    </row>
    <row r="15" spans="1:18" s="52" customFormat="1" ht="20.149999999999999" customHeight="1" thickBot="1" x14ac:dyDescent="0.4">
      <c r="A15" s="51"/>
      <c r="B15" s="149" t="s">
        <v>19</v>
      </c>
      <c r="C15" s="275" t="s">
        <v>20</v>
      </c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7"/>
      <c r="O15" s="266" t="s">
        <v>308</v>
      </c>
      <c r="P15" s="267"/>
      <c r="Q15" s="268"/>
    </row>
    <row r="16" spans="1:18" s="52" customFormat="1" ht="20.149999999999999" customHeight="1" thickBot="1" x14ac:dyDescent="0.4">
      <c r="A16" s="51"/>
      <c r="B16" s="149" t="s">
        <v>21</v>
      </c>
      <c r="C16" s="278" t="s">
        <v>286</v>
      </c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  <c r="O16" s="266" t="s">
        <v>309</v>
      </c>
      <c r="P16" s="267"/>
      <c r="Q16" s="268"/>
    </row>
    <row r="17" spans="1:18" s="52" customFormat="1" ht="20.149999999999999" customHeight="1" thickBot="1" x14ac:dyDescent="0.4">
      <c r="A17" s="51"/>
      <c r="B17" s="149" t="s">
        <v>22</v>
      </c>
      <c r="C17" s="275" t="s">
        <v>287</v>
      </c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7"/>
      <c r="O17" s="269" t="s">
        <v>310</v>
      </c>
      <c r="P17" s="270"/>
      <c r="Q17" s="271"/>
    </row>
    <row r="18" spans="1:18" s="52" customFormat="1" ht="20.149999999999999" customHeight="1" thickBot="1" x14ac:dyDescent="0.4">
      <c r="A18" s="51"/>
      <c r="B18" s="149" t="s">
        <v>23</v>
      </c>
      <c r="C18" s="278" t="s">
        <v>24</v>
      </c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80"/>
      <c r="O18" s="272">
        <f>ROUND((O17-O16)/30,0)</f>
        <v>20</v>
      </c>
      <c r="P18" s="273"/>
      <c r="Q18" s="274"/>
    </row>
    <row r="19" spans="1:18" s="52" customFormat="1" ht="20.149999999999999" customHeight="1" thickBot="1" x14ac:dyDescent="0.4">
      <c r="B19" s="345"/>
      <c r="C19" s="345"/>
      <c r="D19" s="345"/>
      <c r="E19" s="345"/>
      <c r="F19" s="345"/>
      <c r="G19" s="345"/>
      <c r="H19" s="345"/>
      <c r="I19" s="345"/>
      <c r="J19" s="345"/>
      <c r="K19" s="53"/>
      <c r="L19" s="53"/>
      <c r="M19" s="53"/>
      <c r="N19" s="53"/>
      <c r="O19" s="53"/>
      <c r="P19" s="53"/>
      <c r="Q19" s="53"/>
      <c r="R19" s="201"/>
    </row>
    <row r="20" spans="1:18" s="52" customFormat="1" ht="25" customHeight="1" thickBot="1" x14ac:dyDescent="0.4">
      <c r="A20" s="51"/>
      <c r="B20" s="149"/>
      <c r="C20" s="260" t="s">
        <v>25</v>
      </c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156"/>
      <c r="P20" s="156"/>
      <c r="Q20" s="157"/>
    </row>
    <row r="21" spans="1:18" s="52" customFormat="1" ht="20.149999999999999" customHeight="1" thickBot="1" x14ac:dyDescent="0.4">
      <c r="A21" s="51"/>
      <c r="B21" s="149">
        <v>1</v>
      </c>
      <c r="C21" s="281" t="s">
        <v>26</v>
      </c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3"/>
      <c r="O21" s="324" t="s">
        <v>27</v>
      </c>
      <c r="P21" s="325"/>
      <c r="Q21" s="326"/>
    </row>
    <row r="22" spans="1:18" s="52" customFormat="1" ht="20.149999999999999" customHeight="1" thickBot="1" x14ac:dyDescent="0.4">
      <c r="A22" s="51"/>
      <c r="B22" s="149">
        <v>2</v>
      </c>
      <c r="C22" s="296" t="s">
        <v>28</v>
      </c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8"/>
      <c r="O22" s="307" t="s">
        <v>29</v>
      </c>
      <c r="P22" s="308"/>
      <c r="Q22" s="309"/>
    </row>
    <row r="23" spans="1:18" s="52" customFormat="1" ht="20.149999999999999" customHeight="1" thickBot="1" x14ac:dyDescent="0.4">
      <c r="A23" s="51"/>
      <c r="B23" s="149">
        <v>3</v>
      </c>
      <c r="C23" s="281" t="s">
        <v>30</v>
      </c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3"/>
      <c r="O23" s="324" t="s">
        <v>31</v>
      </c>
      <c r="P23" s="325"/>
      <c r="Q23" s="326"/>
    </row>
    <row r="24" spans="1:18" s="52" customFormat="1" ht="20.149999999999999" customHeight="1" thickBot="1" x14ac:dyDescent="0.4">
      <c r="A24" s="51"/>
      <c r="B24" s="149">
        <v>4</v>
      </c>
      <c r="C24" s="296" t="s">
        <v>32</v>
      </c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98"/>
      <c r="O24" s="304">
        <v>45323</v>
      </c>
      <c r="P24" s="305"/>
      <c r="Q24" s="306"/>
    </row>
    <row r="25" spans="1:18" s="52" customFormat="1" ht="20.149999999999999" customHeight="1" thickBot="1" x14ac:dyDescent="0.4">
      <c r="A25" s="51"/>
      <c r="B25" s="149">
        <v>5</v>
      </c>
      <c r="C25" s="281" t="s">
        <v>33</v>
      </c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3"/>
      <c r="O25" s="327">
        <v>1412</v>
      </c>
      <c r="P25" s="328"/>
      <c r="Q25" s="329"/>
    </row>
    <row r="26" spans="1:18" s="52" customFormat="1" ht="20.149999999999999" customHeight="1" thickBot="1" x14ac:dyDescent="0.4">
      <c r="A26" s="51"/>
      <c r="B26" s="149">
        <v>6</v>
      </c>
      <c r="C26" s="296" t="s">
        <v>34</v>
      </c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8"/>
      <c r="O26" s="327"/>
      <c r="P26" s="328"/>
      <c r="Q26" s="329"/>
    </row>
    <row r="27" spans="1:18" s="52" customFormat="1" ht="25" customHeight="1" x14ac:dyDescent="0.35">
      <c r="B27" s="54"/>
      <c r="C27" s="55"/>
      <c r="D27" s="55"/>
      <c r="E27" s="55"/>
      <c r="F27" s="55"/>
      <c r="G27" s="55"/>
      <c r="H27" s="55"/>
      <c r="I27" s="55"/>
      <c r="J27" s="54"/>
      <c r="K27" s="54"/>
      <c r="L27" s="54"/>
      <c r="M27" s="54"/>
      <c r="N27" s="54"/>
      <c r="O27" s="370"/>
      <c r="P27" s="371"/>
      <c r="Q27" s="372"/>
      <c r="R27" s="54"/>
    </row>
    <row r="28" spans="1:18" s="52" customFormat="1" ht="24.75" customHeight="1" x14ac:dyDescent="0.35">
      <c r="B28" s="56" t="s">
        <v>35</v>
      </c>
      <c r="K28" s="57"/>
      <c r="L28" s="57"/>
      <c r="M28" s="57"/>
      <c r="N28" s="57"/>
      <c r="O28" s="57"/>
    </row>
    <row r="29" spans="1:18" s="52" customFormat="1" ht="17.25" customHeight="1" thickBot="1" x14ac:dyDescent="0.4">
      <c r="B29" s="58" t="s">
        <v>36</v>
      </c>
      <c r="C29" s="59"/>
      <c r="D29" s="59"/>
      <c r="E29" s="59"/>
      <c r="F29" s="59"/>
      <c r="G29" s="59"/>
      <c r="H29" s="59"/>
      <c r="I29" s="59"/>
      <c r="J29" s="59"/>
      <c r="K29" s="60"/>
      <c r="L29" s="60"/>
      <c r="M29" s="60"/>
      <c r="N29" s="60"/>
      <c r="O29" s="60"/>
      <c r="P29" s="59"/>
      <c r="Q29" s="59"/>
      <c r="R29" s="59"/>
    </row>
    <row r="30" spans="1:18" s="52" customFormat="1" ht="25" customHeight="1" thickBot="1" x14ac:dyDescent="0.4">
      <c r="B30" s="149">
        <v>1</v>
      </c>
      <c r="C30" s="333" t="s">
        <v>37</v>
      </c>
      <c r="D30" s="334"/>
      <c r="E30" s="334"/>
      <c r="F30" s="334"/>
      <c r="G30" s="334"/>
      <c r="H30" s="334"/>
      <c r="I30" s="334"/>
      <c r="J30" s="334"/>
      <c r="K30" s="334"/>
      <c r="L30" s="334"/>
      <c r="M30" s="334"/>
      <c r="N30" s="335"/>
      <c r="O30" s="330" t="s">
        <v>38</v>
      </c>
      <c r="P30" s="331"/>
      <c r="Q30" s="332"/>
    </row>
    <row r="31" spans="1:18" s="52" customFormat="1" ht="25" customHeight="1" thickBot="1" x14ac:dyDescent="0.4">
      <c r="B31" s="149" t="s">
        <v>11</v>
      </c>
      <c r="C31" s="248" t="s">
        <v>39</v>
      </c>
      <c r="D31" s="249"/>
      <c r="E31" s="249"/>
      <c r="F31" s="249"/>
      <c r="G31" s="249"/>
      <c r="H31" s="249"/>
      <c r="I31" s="249"/>
      <c r="J31" s="249"/>
      <c r="K31" s="249"/>
      <c r="L31" s="249"/>
      <c r="M31" s="249"/>
      <c r="N31" s="250"/>
      <c r="O31" s="257">
        <v>220</v>
      </c>
      <c r="P31" s="258"/>
      <c r="Q31" s="259"/>
    </row>
    <row r="32" spans="1:18" s="52" customFormat="1" ht="25" customHeight="1" thickBot="1" x14ac:dyDescent="0.4">
      <c r="B32" s="149" t="s">
        <v>13</v>
      </c>
      <c r="C32" s="251" t="s">
        <v>40</v>
      </c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3"/>
      <c r="O32" s="263">
        <v>220</v>
      </c>
      <c r="P32" s="264"/>
      <c r="Q32" s="265"/>
    </row>
    <row r="33" spans="2:20" s="52" customFormat="1" ht="25" customHeight="1" thickBot="1" x14ac:dyDescent="0.4">
      <c r="B33" s="149" t="s">
        <v>15</v>
      </c>
      <c r="C33" s="248" t="s">
        <v>41</v>
      </c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50"/>
      <c r="O33" s="257">
        <v>720</v>
      </c>
      <c r="P33" s="258"/>
      <c r="Q33" s="259"/>
    </row>
    <row r="34" spans="2:20" s="52" customFormat="1" ht="25" customHeight="1" thickBot="1" x14ac:dyDescent="0.4">
      <c r="B34" s="149" t="s">
        <v>17</v>
      </c>
      <c r="C34" s="251" t="s">
        <v>42</v>
      </c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3"/>
      <c r="O34" s="310">
        <v>215.6</v>
      </c>
      <c r="P34" s="311"/>
      <c r="Q34" s="312"/>
    </row>
    <row r="35" spans="2:20" s="52" customFormat="1" ht="25" customHeight="1" thickBot="1" x14ac:dyDescent="0.4">
      <c r="B35" s="149" t="s">
        <v>19</v>
      </c>
      <c r="C35" s="248" t="s">
        <v>43</v>
      </c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50"/>
      <c r="O35" s="257">
        <v>192</v>
      </c>
      <c r="P35" s="258"/>
      <c r="Q35" s="259"/>
    </row>
    <row r="36" spans="2:20" s="52" customFormat="1" ht="25" customHeight="1" thickBot="1" x14ac:dyDescent="0.4">
      <c r="B36" s="149" t="s">
        <v>21</v>
      </c>
      <c r="C36" s="251" t="s">
        <v>44</v>
      </c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3"/>
      <c r="O36" s="310">
        <v>60</v>
      </c>
      <c r="P36" s="311"/>
      <c r="Q36" s="312"/>
    </row>
    <row r="37" spans="2:20" s="52" customFormat="1" ht="25" customHeight="1" thickBot="1" x14ac:dyDescent="0.4">
      <c r="B37" s="149" t="s">
        <v>22</v>
      </c>
      <c r="C37" s="248" t="s">
        <v>45</v>
      </c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50"/>
      <c r="O37" s="263">
        <v>52.5</v>
      </c>
      <c r="P37" s="264"/>
      <c r="Q37" s="265"/>
    </row>
    <row r="38" spans="2:20" s="52" customFormat="1" ht="25" customHeight="1" thickBot="1" x14ac:dyDescent="0.4">
      <c r="B38" s="149" t="s">
        <v>23</v>
      </c>
      <c r="C38" s="251" t="s">
        <v>275</v>
      </c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3"/>
      <c r="O38" s="313">
        <v>7</v>
      </c>
      <c r="P38" s="314"/>
      <c r="Q38" s="315"/>
    </row>
    <row r="39" spans="2:20" s="52" customFormat="1" ht="25" customHeight="1" thickBot="1" x14ac:dyDescent="0.4">
      <c r="B39" s="149" t="s">
        <v>47</v>
      </c>
      <c r="C39" s="248" t="s">
        <v>276</v>
      </c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50"/>
      <c r="O39" s="263" t="s">
        <v>278</v>
      </c>
      <c r="P39" s="264"/>
      <c r="Q39" s="265"/>
      <c r="S39" s="143"/>
      <c r="T39" s="143" t="s">
        <v>277</v>
      </c>
    </row>
    <row r="40" spans="2:20" s="52" customFormat="1" ht="25" customHeight="1" thickBot="1" x14ac:dyDescent="0.4">
      <c r="B40" s="149" t="s">
        <v>49</v>
      </c>
      <c r="C40" s="251" t="s">
        <v>46</v>
      </c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3"/>
      <c r="O40" s="310">
        <v>7</v>
      </c>
      <c r="P40" s="311"/>
      <c r="Q40" s="312"/>
      <c r="S40" s="143"/>
      <c r="T40" s="143" t="s">
        <v>278</v>
      </c>
    </row>
    <row r="41" spans="2:20" s="52" customFormat="1" ht="25" customHeight="1" thickBot="1" x14ac:dyDescent="0.4">
      <c r="B41" s="149" t="s">
        <v>51</v>
      </c>
      <c r="C41" s="248" t="s">
        <v>48</v>
      </c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50"/>
      <c r="O41" s="257">
        <v>30</v>
      </c>
      <c r="P41" s="258"/>
      <c r="Q41" s="259"/>
    </row>
    <row r="42" spans="2:20" s="52" customFormat="1" ht="25" customHeight="1" thickBot="1" x14ac:dyDescent="0.4">
      <c r="B42" s="149" t="s">
        <v>53</v>
      </c>
      <c r="C42" s="251" t="s">
        <v>50</v>
      </c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3"/>
      <c r="O42" s="263">
        <v>20</v>
      </c>
      <c r="P42" s="264"/>
      <c r="Q42" s="265"/>
    </row>
    <row r="43" spans="2:20" s="52" customFormat="1" ht="25" customHeight="1" thickBot="1" x14ac:dyDescent="0.4">
      <c r="B43" s="149" t="s">
        <v>55</v>
      </c>
      <c r="C43" s="248" t="s">
        <v>52</v>
      </c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50"/>
      <c r="O43" s="263">
        <v>0</v>
      </c>
      <c r="P43" s="264"/>
      <c r="Q43" s="265"/>
    </row>
    <row r="44" spans="2:20" s="52" customFormat="1" ht="25" customHeight="1" thickBot="1" x14ac:dyDescent="0.4">
      <c r="B44" s="149" t="s">
        <v>57</v>
      </c>
      <c r="C44" s="251" t="s">
        <v>54</v>
      </c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3"/>
      <c r="O44" s="263">
        <v>50</v>
      </c>
      <c r="P44" s="264"/>
      <c r="Q44" s="265"/>
    </row>
    <row r="45" spans="2:20" s="52" customFormat="1" ht="25" customHeight="1" thickBot="1" x14ac:dyDescent="0.4">
      <c r="B45" s="149" t="s">
        <v>59</v>
      </c>
      <c r="C45" s="248" t="s">
        <v>56</v>
      </c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50"/>
      <c r="O45" s="263">
        <v>100</v>
      </c>
      <c r="P45" s="264"/>
      <c r="Q45" s="265"/>
    </row>
    <row r="46" spans="2:20" s="52" customFormat="1" ht="25" customHeight="1" thickBot="1" x14ac:dyDescent="0.4">
      <c r="B46" s="149" t="s">
        <v>62</v>
      </c>
      <c r="C46" s="251" t="s">
        <v>58</v>
      </c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3"/>
      <c r="O46" s="263">
        <v>60</v>
      </c>
      <c r="P46" s="264"/>
      <c r="Q46" s="265"/>
    </row>
    <row r="47" spans="2:20" s="52" customFormat="1" ht="25" customHeight="1" thickBot="1" x14ac:dyDescent="0.4">
      <c r="B47" s="149" t="s">
        <v>64</v>
      </c>
      <c r="C47" s="248" t="s">
        <v>60</v>
      </c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50"/>
      <c r="O47" s="257">
        <v>6</v>
      </c>
      <c r="P47" s="258"/>
      <c r="Q47" s="259"/>
    </row>
    <row r="48" spans="2:20" s="52" customFormat="1" ht="25" customHeight="1" thickBot="1" x14ac:dyDescent="0.4">
      <c r="B48" s="149" t="s">
        <v>65</v>
      </c>
      <c r="C48" s="251" t="s">
        <v>63</v>
      </c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3"/>
      <c r="O48" s="310">
        <f>ROUND(365/12/2,2)</f>
        <v>15.21</v>
      </c>
      <c r="P48" s="311"/>
      <c r="Q48" s="312"/>
    </row>
    <row r="49" spans="1:19" s="52" customFormat="1" ht="25" customHeight="1" thickBot="1" x14ac:dyDescent="0.4">
      <c r="B49" s="149" t="s">
        <v>67</v>
      </c>
      <c r="C49" s="248" t="str">
        <f>CONCATENATE("Dias úteis do período (tabela ao lado exemplo para ",ESTADO_ATENDIDO,")")</f>
        <v>Dias úteis do período (tabela ao lado exemplo para SANTA CATARINA-REGIÃO DE BLULMENAU E CHAPECÓ)</v>
      </c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50"/>
      <c r="O49" s="254">
        <v>415</v>
      </c>
      <c r="P49" s="255"/>
      <c r="Q49" s="256"/>
    </row>
    <row r="50" spans="1:19" s="52" customFormat="1" ht="25" customHeight="1" thickBot="1" x14ac:dyDescent="0.4">
      <c r="B50" s="149" t="s">
        <v>69</v>
      </c>
      <c r="C50" s="251" t="s">
        <v>66</v>
      </c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3"/>
      <c r="O50" s="310">
        <f>ROUND(O49/NUMERO_MESES_EXEC_CONTRATUAL,2)</f>
        <v>20.75</v>
      </c>
      <c r="P50" s="311"/>
      <c r="Q50" s="312"/>
    </row>
    <row r="51" spans="1:19" s="52" customFormat="1" ht="25" customHeight="1" thickBot="1" x14ac:dyDescent="0.4">
      <c r="B51" s="149" t="s">
        <v>70</v>
      </c>
      <c r="C51" s="248" t="s">
        <v>68</v>
      </c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250"/>
      <c r="O51" s="257">
        <f>ROUND(365/12,2)</f>
        <v>30.42</v>
      </c>
      <c r="P51" s="258"/>
      <c r="Q51" s="259"/>
    </row>
    <row r="52" spans="1:19" s="52" customFormat="1" ht="25" customHeight="1" thickBot="1" x14ac:dyDescent="0.4">
      <c r="B52" s="149" t="s">
        <v>72</v>
      </c>
      <c r="C52" s="251" t="s">
        <v>295</v>
      </c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3"/>
      <c r="O52" s="254">
        <f>607-501</f>
        <v>106</v>
      </c>
      <c r="P52" s="255"/>
      <c r="Q52" s="256"/>
    </row>
    <row r="53" spans="1:19" s="52" customFormat="1" ht="25" customHeight="1" thickBot="1" x14ac:dyDescent="0.4">
      <c r="B53" s="149" t="s">
        <v>280</v>
      </c>
      <c r="C53" s="248" t="s">
        <v>71</v>
      </c>
      <c r="D53" s="249"/>
      <c r="E53" s="249"/>
      <c r="F53" s="249"/>
      <c r="G53" s="249"/>
      <c r="H53" s="249"/>
      <c r="I53" s="249"/>
      <c r="J53" s="249"/>
      <c r="K53" s="249"/>
      <c r="L53" s="249"/>
      <c r="M53" s="249"/>
      <c r="N53" s="250"/>
      <c r="O53" s="257">
        <f>ROUND(O52/NUMERO_MESES_EXEC_CONTRATUAL,2)</f>
        <v>5.3</v>
      </c>
      <c r="P53" s="258"/>
      <c r="Q53" s="259"/>
    </row>
    <row r="54" spans="1:19" s="52" customFormat="1" ht="25" customHeight="1" thickBot="1" x14ac:dyDescent="0.4">
      <c r="B54" s="149" t="s">
        <v>74</v>
      </c>
      <c r="C54" s="251" t="s">
        <v>73</v>
      </c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3"/>
      <c r="O54" s="254">
        <v>501</v>
      </c>
      <c r="P54" s="255"/>
      <c r="Q54" s="256"/>
    </row>
    <row r="55" spans="1:19" s="52" customFormat="1" ht="25" customHeight="1" thickBot="1" x14ac:dyDescent="0.4">
      <c r="B55" s="149" t="s">
        <v>279</v>
      </c>
      <c r="C55" s="248" t="s">
        <v>75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50"/>
      <c r="O55" s="257">
        <f>ROUND(O54/NUMERO_MESES_EXEC_CONTRATUAL,2)</f>
        <v>25.05</v>
      </c>
      <c r="P55" s="258"/>
      <c r="Q55" s="259"/>
    </row>
    <row r="56" spans="1:19" ht="20.149999999999999" customHeight="1" thickBot="1" x14ac:dyDescent="0.35">
      <c r="B56" s="316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  <c r="Q56" s="318"/>
      <c r="R56" s="50"/>
    </row>
    <row r="57" spans="1:19" ht="25.5" customHeight="1" thickBot="1" x14ac:dyDescent="0.4">
      <c r="A57" s="48"/>
      <c r="B57" s="356" t="s">
        <v>291</v>
      </c>
      <c r="C57" s="356"/>
      <c r="D57" s="356"/>
      <c r="E57" s="356"/>
      <c r="F57" s="356"/>
      <c r="G57" s="356"/>
      <c r="H57" s="356"/>
      <c r="I57" s="356"/>
      <c r="J57" s="356"/>
      <c r="K57" s="356"/>
      <c r="L57" s="344" t="str">
        <f>CONCATENATE("DU Seg a Sex no ",ESTADO_ATENDIDO)</f>
        <v>DU Seg a Sex no SANTA CATARINA-REGIÃO DE BLULMENAU E CHAPECÓ</v>
      </c>
      <c r="M57" s="344"/>
      <c r="N57" s="344"/>
      <c r="O57" s="155" t="str">
        <f>CONCATENATE("DU segunda a sábado e nº de Domingos (fds) no ",ESTADO_ATENDIDO)</f>
        <v>DU segunda a sábado e nº de Domingos (fds) no SANTA CATARINA-REGIÃO DE BLULMENAU E CHAPECÓ</v>
      </c>
      <c r="P57" s="155"/>
      <c r="Q57" s="155"/>
      <c r="R57" s="152"/>
      <c r="S57" s="152"/>
    </row>
    <row r="58" spans="1:19" ht="25.5" customHeight="1" thickBot="1" x14ac:dyDescent="0.4">
      <c r="A58" s="48"/>
      <c r="B58" s="357"/>
      <c r="C58" s="357"/>
      <c r="D58" s="357"/>
      <c r="E58" s="357"/>
      <c r="F58" s="357"/>
      <c r="G58" s="357"/>
      <c r="H58" s="357"/>
      <c r="I58" s="357"/>
      <c r="J58" s="357"/>
      <c r="K58" s="358"/>
      <c r="L58" s="154"/>
      <c r="M58" s="154"/>
      <c r="N58" s="154"/>
      <c r="O58" s="153"/>
      <c r="P58" s="153"/>
      <c r="Q58" s="154"/>
      <c r="R58" s="152"/>
      <c r="S58" s="152"/>
    </row>
    <row r="59" spans="1:19" ht="25.5" customHeight="1" thickBot="1" x14ac:dyDescent="0.4">
      <c r="A59" s="48"/>
      <c r="B59" s="357"/>
      <c r="C59" s="357"/>
      <c r="D59" s="357"/>
      <c r="E59" s="357"/>
      <c r="F59" s="357"/>
      <c r="G59" s="357"/>
      <c r="H59" s="357"/>
      <c r="I59" s="357"/>
      <c r="J59" s="357"/>
      <c r="K59" s="358"/>
      <c r="L59" s="154"/>
      <c r="M59" s="154"/>
      <c r="N59" s="154"/>
      <c r="O59" s="153"/>
      <c r="P59" s="153"/>
      <c r="Q59" s="154"/>
      <c r="R59" s="152"/>
      <c r="S59" s="152"/>
    </row>
    <row r="60" spans="1:19" ht="25.5" customHeight="1" thickBot="1" x14ac:dyDescent="0.4">
      <c r="A60" s="48"/>
      <c r="B60" s="357"/>
      <c r="C60" s="357"/>
      <c r="D60" s="357"/>
      <c r="E60" s="357"/>
      <c r="F60" s="357"/>
      <c r="G60" s="357"/>
      <c r="H60" s="357"/>
      <c r="I60" s="357"/>
      <c r="J60" s="357"/>
      <c r="K60" s="358"/>
      <c r="L60" s="154"/>
      <c r="M60" s="154"/>
      <c r="N60" s="154"/>
      <c r="O60" s="153"/>
      <c r="P60" s="153"/>
      <c r="Q60" s="154"/>
      <c r="R60" s="152"/>
      <c r="S60" s="152"/>
    </row>
    <row r="61" spans="1:19" ht="25.5" customHeight="1" thickBot="1" x14ac:dyDescent="0.4">
      <c r="A61" s="48"/>
      <c r="B61" s="357"/>
      <c r="C61" s="357"/>
      <c r="D61" s="357"/>
      <c r="E61" s="357"/>
      <c r="F61" s="357"/>
      <c r="G61" s="357"/>
      <c r="H61" s="357"/>
      <c r="I61" s="357"/>
      <c r="J61" s="357"/>
      <c r="K61" s="358"/>
      <c r="L61" s="154"/>
      <c r="M61" s="154"/>
      <c r="N61" s="154"/>
      <c r="O61" s="153"/>
      <c r="P61" s="153"/>
      <c r="Q61" s="154"/>
      <c r="R61" s="152"/>
      <c r="S61" s="152"/>
    </row>
    <row r="62" spans="1:19" ht="25.5" customHeight="1" thickBot="1" x14ac:dyDescent="0.4">
      <c r="A62" s="48"/>
      <c r="B62" s="357"/>
      <c r="C62" s="357"/>
      <c r="D62" s="357"/>
      <c r="E62" s="357"/>
      <c r="F62" s="357"/>
      <c r="G62" s="357"/>
      <c r="H62" s="357"/>
      <c r="I62" s="357"/>
      <c r="J62" s="357"/>
      <c r="K62" s="358"/>
      <c r="L62" s="154"/>
      <c r="M62" s="154"/>
      <c r="N62" s="154"/>
      <c r="O62" s="153"/>
      <c r="P62" s="153"/>
      <c r="Q62" s="154"/>
      <c r="R62" s="152"/>
      <c r="S62" s="152"/>
    </row>
    <row r="63" spans="1:19" ht="25.5" customHeight="1" thickBot="1" x14ac:dyDescent="0.4">
      <c r="A63" s="48"/>
      <c r="B63" s="357"/>
      <c r="C63" s="357"/>
      <c r="D63" s="357"/>
      <c r="E63" s="357"/>
      <c r="F63" s="357"/>
      <c r="G63" s="357"/>
      <c r="H63" s="357"/>
      <c r="I63" s="357"/>
      <c r="J63" s="357"/>
      <c r="K63" s="358"/>
      <c r="L63" s="154"/>
      <c r="M63" s="154"/>
      <c r="N63" s="154"/>
      <c r="O63" s="153"/>
      <c r="P63" s="153"/>
      <c r="Q63" s="154"/>
      <c r="R63" s="152"/>
      <c r="S63" s="152"/>
    </row>
    <row r="64" spans="1:19" ht="25.5" customHeight="1" thickBot="1" x14ac:dyDescent="0.4">
      <c r="A64" s="48"/>
      <c r="B64" s="359"/>
      <c r="C64" s="359"/>
      <c r="D64" s="359"/>
      <c r="E64" s="359"/>
      <c r="F64" s="359"/>
      <c r="G64" s="359"/>
      <c r="H64" s="359"/>
      <c r="I64" s="359"/>
      <c r="J64" s="359"/>
      <c r="K64" s="360"/>
      <c r="L64" s="154"/>
      <c r="M64" s="154"/>
      <c r="N64" s="154"/>
      <c r="O64" s="153"/>
      <c r="P64" s="153"/>
      <c r="Q64" s="154"/>
      <c r="R64" s="152"/>
      <c r="S64" s="152"/>
    </row>
    <row r="65" spans="1:18" ht="20.149999999999999" customHeight="1" x14ac:dyDescent="0.3">
      <c r="B65" s="62"/>
      <c r="C65" s="54"/>
      <c r="D65" s="54"/>
      <c r="E65" s="54"/>
      <c r="F65" s="54"/>
      <c r="G65" s="54"/>
      <c r="H65" s="63"/>
      <c r="I65" s="63"/>
      <c r="J65" s="55"/>
      <c r="K65" s="55"/>
      <c r="L65" s="55"/>
      <c r="M65" s="55"/>
      <c r="N65" s="61"/>
      <c r="O65" s="61"/>
      <c r="P65" s="55"/>
      <c r="Q65" s="55"/>
      <c r="R65" s="55"/>
    </row>
    <row r="66" spans="1:18" ht="20.149999999999999" customHeight="1" x14ac:dyDescent="0.3">
      <c r="B66" s="56" t="s">
        <v>76</v>
      </c>
      <c r="G66" s="52" t="e">
        <f>F82/F71</f>
        <v>#DIV/0!</v>
      </c>
      <c r="H66" s="64"/>
      <c r="I66" s="64"/>
    </row>
    <row r="67" spans="1:18" s="52" customFormat="1" ht="20.149999999999999" customHeight="1" thickBot="1" x14ac:dyDescent="0.4">
      <c r="B67" s="58" t="s">
        <v>77</v>
      </c>
      <c r="C67" s="59"/>
      <c r="D67" s="59"/>
      <c r="E67" s="59"/>
      <c r="F67" s="59"/>
      <c r="G67" s="59"/>
      <c r="H67" s="59"/>
      <c r="I67" s="59"/>
      <c r="J67" s="59"/>
      <c r="K67" s="59"/>
      <c r="L67" s="66"/>
      <c r="M67" s="59"/>
      <c r="N67" s="59"/>
      <c r="O67" s="59"/>
      <c r="P67" s="59"/>
      <c r="Q67" s="59"/>
      <c r="R67" s="59"/>
    </row>
    <row r="68" spans="1:18" s="52" customFormat="1" ht="25" customHeight="1" thickBot="1" x14ac:dyDescent="0.4">
      <c r="A68" s="51"/>
      <c r="B68" s="260" t="s">
        <v>78</v>
      </c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  <c r="O68" s="261"/>
      <c r="P68" s="261"/>
      <c r="Q68" s="262"/>
    </row>
    <row r="69" spans="1:18" s="68" customFormat="1" ht="57.75" customHeight="1" thickBot="1" x14ac:dyDescent="0.4">
      <c r="A69" s="67"/>
      <c r="B69" s="149" t="s">
        <v>79</v>
      </c>
      <c r="C69" s="149" t="s">
        <v>80</v>
      </c>
      <c r="D69" s="161" t="s">
        <v>81</v>
      </c>
      <c r="E69" s="161" t="s">
        <v>82</v>
      </c>
      <c r="F69" s="161" t="s">
        <v>83</v>
      </c>
      <c r="G69" s="161" t="s">
        <v>84</v>
      </c>
      <c r="H69" s="161" t="s">
        <v>85</v>
      </c>
      <c r="I69" s="161" t="s">
        <v>86</v>
      </c>
      <c r="J69" s="161" t="s">
        <v>87</v>
      </c>
      <c r="K69" s="161" t="s">
        <v>88</v>
      </c>
      <c r="L69" s="161" t="s">
        <v>89</v>
      </c>
      <c r="M69" s="161" t="s">
        <v>301</v>
      </c>
      <c r="N69" s="161" t="s">
        <v>292</v>
      </c>
      <c r="O69" s="161" t="s">
        <v>293</v>
      </c>
      <c r="P69" s="161" t="s">
        <v>90</v>
      </c>
      <c r="Q69" s="204" t="s">
        <v>315</v>
      </c>
    </row>
    <row r="70" spans="1:18" s="52" customFormat="1" ht="20.149999999999999" customHeight="1" thickBot="1" x14ac:dyDescent="0.4">
      <c r="A70" s="51"/>
      <c r="B70" s="149">
        <v>1</v>
      </c>
      <c r="C70" s="69" t="s">
        <v>91</v>
      </c>
      <c r="D70" s="70">
        <v>1</v>
      </c>
      <c r="E70" s="103">
        <v>9.8000000000000007</v>
      </c>
      <c r="F70" s="104">
        <f t="shared" ref="F70:F79" si="0">$O$26</f>
        <v>0</v>
      </c>
      <c r="G70" s="104">
        <f t="shared" ref="G70:G77" si="1">F70*0</f>
        <v>0</v>
      </c>
      <c r="H70" s="71">
        <f t="shared" ref="H70:H87" si="2">IF(periculosidade_sobre_adic="não",SUM(F70)*perc_adic_periculosidade%,SUM(F70:G70)*perc_adic_periculosidade%)</f>
        <v>0</v>
      </c>
      <c r="I70" s="71"/>
      <c r="J70" s="71"/>
      <c r="K70" s="71"/>
      <c r="L70" s="71"/>
      <c r="M70" s="104">
        <v>0</v>
      </c>
      <c r="N70" s="71">
        <f>(SUM(F70:H70)/Divisor_horas_padrao*DIAS_TRABALHADOS_44H)*(1+(1/Media_domingos_periodo))</f>
        <v>0</v>
      </c>
      <c r="O70" s="71"/>
      <c r="P70" s="148">
        <f>SUM(F70:O70)</f>
        <v>0</v>
      </c>
      <c r="Q70" s="104"/>
    </row>
    <row r="71" spans="1:18" s="52" customFormat="1" ht="20.149999999999999" customHeight="1" thickBot="1" x14ac:dyDescent="0.4">
      <c r="A71" s="51"/>
      <c r="B71" s="149">
        <v>2</v>
      </c>
      <c r="C71" s="72" t="s">
        <v>92</v>
      </c>
      <c r="D71" s="73">
        <v>1</v>
      </c>
      <c r="E71" s="105">
        <v>8.8000000000000007</v>
      </c>
      <c r="F71" s="104">
        <f t="shared" si="0"/>
        <v>0</v>
      </c>
      <c r="G71" s="104">
        <f t="shared" si="1"/>
        <v>0</v>
      </c>
      <c r="H71" s="144">
        <f t="shared" si="2"/>
        <v>0</v>
      </c>
      <c r="I71" s="147"/>
      <c r="J71" s="147"/>
      <c r="K71" s="147"/>
      <c r="L71" s="147"/>
      <c r="M71" s="104">
        <v>0</v>
      </c>
      <c r="N71" s="147"/>
      <c r="O71" s="147"/>
      <c r="P71" s="147">
        <f>SUM(F71:O71)</f>
        <v>0</v>
      </c>
      <c r="Q71" s="104"/>
    </row>
    <row r="72" spans="1:18" s="52" customFormat="1" ht="20.149999999999999" customHeight="1" thickBot="1" x14ac:dyDescent="0.4">
      <c r="A72" s="51"/>
      <c r="B72" s="149">
        <v>3</v>
      </c>
      <c r="C72" s="69" t="s">
        <v>93</v>
      </c>
      <c r="D72" s="70">
        <v>1</v>
      </c>
      <c r="E72" s="103">
        <v>10</v>
      </c>
      <c r="F72" s="104">
        <f t="shared" si="0"/>
        <v>0</v>
      </c>
      <c r="G72" s="104">
        <f t="shared" si="1"/>
        <v>0</v>
      </c>
      <c r="H72" s="71">
        <f t="shared" si="2"/>
        <v>0</v>
      </c>
      <c r="I72" s="71"/>
      <c r="J72" s="71"/>
      <c r="K72" s="71">
        <f>SUM(F72:I72)/Divisor_horas_padrao*(1+PERC_HORA_EXTRA%)/QDE_MINUTOS_HORA_NORMAL*12*DIAS_TRABALHADOS_44H</f>
        <v>0</v>
      </c>
      <c r="L72" s="71">
        <f>(SUM(I72:K72))*(1/Media_domingos_periodo)</f>
        <v>0</v>
      </c>
      <c r="M72" s="104">
        <v>0</v>
      </c>
      <c r="N72" s="71">
        <f>(SUM(F72:H72)/Divisor_horas_padrao*DIAS_TRABALHADOS_44H)*(1+(1/Media_domingos_periodo))</f>
        <v>0</v>
      </c>
      <c r="O72" s="71"/>
      <c r="P72" s="148">
        <f>SUM(F72:O72)</f>
        <v>0</v>
      </c>
      <c r="Q72" s="104"/>
    </row>
    <row r="73" spans="1:18" s="52" customFormat="1" ht="20.149999999999999" customHeight="1" thickBot="1" x14ac:dyDescent="0.4">
      <c r="A73" s="51"/>
      <c r="B73" s="149">
        <v>4</v>
      </c>
      <c r="C73" s="72" t="s">
        <v>94</v>
      </c>
      <c r="D73" s="73">
        <v>2</v>
      </c>
      <c r="E73" s="105">
        <v>12</v>
      </c>
      <c r="F73" s="104">
        <f t="shared" si="0"/>
        <v>0</v>
      </c>
      <c r="G73" s="104">
        <f t="shared" si="1"/>
        <v>0</v>
      </c>
      <c r="H73" s="144">
        <f t="shared" si="2"/>
        <v>0</v>
      </c>
      <c r="I73" s="147"/>
      <c r="J73" s="147"/>
      <c r="K73" s="147"/>
      <c r="L73" s="147"/>
      <c r="M73" s="104">
        <v>0</v>
      </c>
      <c r="N73" s="147">
        <f>(SUM(F73:H73)/Divisor_horas_padrao*DIAS_TRABALHADOS_44H)*(1+(1/Media_domingos_periodo))</f>
        <v>0</v>
      </c>
      <c r="O73" s="147"/>
      <c r="P73" s="147">
        <f t="shared" ref="P73:P82" si="3">(SUM(F73:H73)*D73)+SUM(I73:O73)</f>
        <v>0</v>
      </c>
      <c r="Q73" s="104"/>
    </row>
    <row r="74" spans="1:18" s="52" customFormat="1" ht="20.149999999999999" customHeight="1" thickBot="1" x14ac:dyDescent="0.4">
      <c r="A74" s="51"/>
      <c r="B74" s="149">
        <v>5</v>
      </c>
      <c r="C74" s="69" t="s">
        <v>95</v>
      </c>
      <c r="D74" s="70">
        <v>2</v>
      </c>
      <c r="E74" s="103">
        <v>12</v>
      </c>
      <c r="F74" s="104">
        <f t="shared" si="0"/>
        <v>0</v>
      </c>
      <c r="G74" s="104">
        <f t="shared" si="1"/>
        <v>0</v>
      </c>
      <c r="H74" s="71">
        <f t="shared" si="2"/>
        <v>0</v>
      </c>
      <c r="I74" s="71"/>
      <c r="J74" s="71"/>
      <c r="K74" s="71"/>
      <c r="L74" s="71"/>
      <c r="M74" s="104">
        <v>0</v>
      </c>
      <c r="N74" s="71"/>
      <c r="O74" s="71"/>
      <c r="P74" s="148">
        <f t="shared" si="3"/>
        <v>0</v>
      </c>
      <c r="Q74" s="104"/>
    </row>
    <row r="75" spans="1:18" s="52" customFormat="1" ht="20.149999999999999" customHeight="1" thickBot="1" x14ac:dyDescent="0.4">
      <c r="A75" s="51"/>
      <c r="B75" s="149">
        <v>6</v>
      </c>
      <c r="C75" s="72" t="s">
        <v>96</v>
      </c>
      <c r="D75" s="73">
        <v>2</v>
      </c>
      <c r="E75" s="105">
        <v>12</v>
      </c>
      <c r="F75" s="104">
        <f t="shared" si="0"/>
        <v>0</v>
      </c>
      <c r="G75" s="104">
        <f>F75*0</f>
        <v>0</v>
      </c>
      <c r="H75" s="144">
        <f t="shared" si="2"/>
        <v>0</v>
      </c>
      <c r="I75" s="147"/>
      <c r="J75" s="147"/>
      <c r="K75" s="147"/>
      <c r="L75" s="147"/>
      <c r="M75" s="104">
        <v>0</v>
      </c>
      <c r="N75" s="147">
        <f>(SUM(F75:H75)/Divisor_horas_padrao*Dias_do_mÊs*1)*(1+(1/Media_domingos_periodo))</f>
        <v>0</v>
      </c>
      <c r="O75" s="147"/>
      <c r="P75" s="147">
        <f t="shared" si="3"/>
        <v>0</v>
      </c>
      <c r="Q75" s="104"/>
    </row>
    <row r="76" spans="1:18" s="52" customFormat="1" ht="20.149999999999999" customHeight="1" thickBot="1" x14ac:dyDescent="0.4">
      <c r="A76" s="51"/>
      <c r="B76" s="149">
        <v>7</v>
      </c>
      <c r="C76" s="69" t="s">
        <v>97</v>
      </c>
      <c r="D76" s="70">
        <v>4</v>
      </c>
      <c r="E76" s="103">
        <v>24</v>
      </c>
      <c r="F76" s="104">
        <f t="shared" si="0"/>
        <v>0</v>
      </c>
      <c r="G76" s="104">
        <f t="shared" si="1"/>
        <v>0</v>
      </c>
      <c r="H76" s="71">
        <f t="shared" si="2"/>
        <v>0</v>
      </c>
      <c r="I76" s="71">
        <f>(Qde_horas_noturna*Dias_do_mÊs*((SUM(F76:H76)/Divisor_horas_padrao*Perc_Adic_Noturno%)))+(Qde_horas_noturna*Dias_do_mÊs*(SUM(F76:H76)/Divisor_horas_padrao*Perc_Adic_Noturno%)*(1/Media_domingos_periodo))</f>
        <v>0</v>
      </c>
      <c r="J76" s="71">
        <f>((F76+H76)/Divisor_Horas_12x36)*Dias_do_mÊs*(1+Perc_Adic_Noturno%)</f>
        <v>0</v>
      </c>
      <c r="K76" s="71"/>
      <c r="L76" s="71"/>
      <c r="M76" s="104">
        <v>0</v>
      </c>
      <c r="N76" s="71">
        <f>(SUM(F76:H76)/Divisor_horas_padrao*Dias_do_mÊs*1)*(1+(1/Media_domingos_periodo))</f>
        <v>0</v>
      </c>
      <c r="O76" s="71">
        <f>(SUM(F76:H76)/Divisor_horas_padrao*Dias_do_mÊs*1)*(1+(1/Media_domingos_periodo))</f>
        <v>0</v>
      </c>
      <c r="P76" s="148">
        <f t="shared" si="3"/>
        <v>0</v>
      </c>
      <c r="Q76" s="104"/>
    </row>
    <row r="77" spans="1:18" s="52" customFormat="1" ht="20.149999999999999" customHeight="1" thickBot="1" x14ac:dyDescent="0.4">
      <c r="A77" s="51"/>
      <c r="B77" s="149">
        <v>8</v>
      </c>
      <c r="C77" s="72" t="s">
        <v>98</v>
      </c>
      <c r="D77" s="73">
        <v>4</v>
      </c>
      <c r="E77" s="105">
        <v>24</v>
      </c>
      <c r="F77" s="104">
        <f t="shared" si="0"/>
        <v>0</v>
      </c>
      <c r="G77" s="104">
        <f t="shared" si="1"/>
        <v>0</v>
      </c>
      <c r="H77" s="144">
        <f t="shared" si="2"/>
        <v>0</v>
      </c>
      <c r="I77" s="193">
        <f t="shared" ref="I77:I85" si="4">(Qde_horas_noturna*Dias_do_mÊs*((SUM(F77:H77)/Divisor_horas_padrao*Perc_Adic_Noturno%)))+(Qde_horas_noturna*Dias_do_mÊs*(SUM(F77:H77)/Divisor_horas_padrao*Perc_Adic_Noturno%)*(1/Media_domingos_periodo))</f>
        <v>0</v>
      </c>
      <c r="J77" s="193">
        <f>((F77+H77)/Divisor_Horas_12x36)*Dias_do_mÊs*(1+Perc_Adic_Noturno%)</f>
        <v>0</v>
      </c>
      <c r="K77" s="147"/>
      <c r="L77" s="193"/>
      <c r="M77" s="104">
        <v>0</v>
      </c>
      <c r="N77" s="147">
        <f>(SUM(F77:H77)/Divisor_horas_padrao*Dias_do_mÊs*1)*(1+(1/Media_domingos_periodo))</f>
        <v>0</v>
      </c>
      <c r="O77" s="147">
        <f>(SUM(F77:H77)/Divisor_horas_padrao*Dias_do_mÊs*1)*(1+(1/Media_domingos_periodo))</f>
        <v>0</v>
      </c>
      <c r="P77" s="147">
        <f t="shared" si="3"/>
        <v>0</v>
      </c>
      <c r="Q77" s="104"/>
    </row>
    <row r="78" spans="1:18" s="52" customFormat="1" ht="20.149999999999999" customHeight="1" thickBot="1" x14ac:dyDescent="0.4">
      <c r="A78" s="51"/>
      <c r="B78" s="149">
        <v>9</v>
      </c>
      <c r="C78" s="69" t="s">
        <v>99</v>
      </c>
      <c r="D78" s="70">
        <v>4</v>
      </c>
      <c r="E78" s="103">
        <v>24</v>
      </c>
      <c r="F78" s="104">
        <f t="shared" si="0"/>
        <v>0</v>
      </c>
      <c r="G78" s="104">
        <v>0</v>
      </c>
      <c r="H78" s="71">
        <f t="shared" si="2"/>
        <v>0</v>
      </c>
      <c r="I78" s="71">
        <f t="shared" si="4"/>
        <v>0</v>
      </c>
      <c r="J78" s="71">
        <f>((F78+H78)/Divisor_Horas_12x36)*Dias_do_mÊs*(1+Perc_Adic_Noturno%)</f>
        <v>0</v>
      </c>
      <c r="K78" s="71"/>
      <c r="L78" s="71"/>
      <c r="M78" s="104">
        <v>0</v>
      </c>
      <c r="N78" s="71">
        <f>(SUM(F78:H78)/Divisor_horas_padrao*Dias_do_mÊs*1)*(1+(1/Media_domingos_periodo))</f>
        <v>0</v>
      </c>
      <c r="O78" s="71">
        <f>(SUM(F78:H78)/Divisor_horas_padrao*Dias_do_mÊs*1)*(1+(1/Media_domingos_periodo))</f>
        <v>0</v>
      </c>
      <c r="P78" s="148">
        <f t="shared" si="3"/>
        <v>0</v>
      </c>
      <c r="Q78" s="104"/>
    </row>
    <row r="79" spans="1:18" s="52" customFormat="1" ht="20.149999999999999" customHeight="1" thickBot="1" x14ac:dyDescent="0.4">
      <c r="A79" s="51"/>
      <c r="B79" s="149">
        <v>10</v>
      </c>
      <c r="C79" s="72" t="s">
        <v>100</v>
      </c>
      <c r="D79" s="73">
        <v>4</v>
      </c>
      <c r="E79" s="105">
        <v>24</v>
      </c>
      <c r="F79" s="104">
        <f t="shared" si="0"/>
        <v>0</v>
      </c>
      <c r="G79" s="104">
        <v>0</v>
      </c>
      <c r="H79" s="144">
        <f t="shared" si="2"/>
        <v>0</v>
      </c>
      <c r="I79" s="193">
        <f t="shared" si="4"/>
        <v>0</v>
      </c>
      <c r="J79" s="193">
        <f>((F79+H79)/Divisor_Horas_12x36)*Dias_do_mÊs*(1+Perc_Adic_Noturno%)</f>
        <v>0</v>
      </c>
      <c r="K79" s="147"/>
      <c r="L79" s="193"/>
      <c r="M79" s="104">
        <v>0</v>
      </c>
      <c r="N79" s="147"/>
      <c r="O79" s="147"/>
      <c r="P79" s="147">
        <f t="shared" si="3"/>
        <v>0</v>
      </c>
      <c r="Q79" s="104"/>
    </row>
    <row r="80" spans="1:18" s="52" customFormat="1" ht="20.149999999999999" customHeight="1" thickBot="1" x14ac:dyDescent="0.4">
      <c r="A80" s="51"/>
      <c r="B80" s="149">
        <v>11</v>
      </c>
      <c r="C80" s="69" t="s">
        <v>311</v>
      </c>
      <c r="D80" s="70">
        <v>1</v>
      </c>
      <c r="E80" s="105">
        <v>6</v>
      </c>
      <c r="F80" s="104">
        <f>$O$26/220*180</f>
        <v>0</v>
      </c>
      <c r="G80" s="104">
        <v>0</v>
      </c>
      <c r="H80" s="71">
        <f t="shared" si="2"/>
        <v>0</v>
      </c>
      <c r="I80" s="71"/>
      <c r="J80" s="71"/>
      <c r="K80" s="71"/>
      <c r="L80" s="71"/>
      <c r="M80" s="104">
        <v>0</v>
      </c>
      <c r="N80" s="71"/>
      <c r="O80" s="71"/>
      <c r="P80" s="148">
        <f t="shared" si="3"/>
        <v>0</v>
      </c>
      <c r="Q80" s="104">
        <f>((SUM(F80:H80)/180*DIAS_TRABALHADOS_44H))*(1+PERC_HORA_EXTRA%)*0.25</f>
        <v>0</v>
      </c>
    </row>
    <row r="81" spans="1:18" s="52" customFormat="1" ht="20.149999999999999" customHeight="1" thickBot="1" x14ac:dyDescent="0.4">
      <c r="A81" s="51"/>
      <c r="B81" s="149">
        <v>12</v>
      </c>
      <c r="C81" s="202" t="s">
        <v>312</v>
      </c>
      <c r="D81" s="73">
        <v>1</v>
      </c>
      <c r="E81" s="105">
        <v>6</v>
      </c>
      <c r="F81" s="104">
        <f>$O$26/220*180</f>
        <v>0</v>
      </c>
      <c r="G81" s="104">
        <v>0</v>
      </c>
      <c r="H81" s="144">
        <f t="shared" si="2"/>
        <v>0</v>
      </c>
      <c r="I81" s="193"/>
      <c r="J81" s="193"/>
      <c r="K81" s="147"/>
      <c r="L81" s="193"/>
      <c r="M81" s="104">
        <v>0</v>
      </c>
      <c r="N81" s="147"/>
      <c r="O81" s="147"/>
      <c r="P81" s="147">
        <f t="shared" si="3"/>
        <v>0</v>
      </c>
      <c r="Q81" s="146"/>
    </row>
    <row r="82" spans="1:18" s="52" customFormat="1" ht="20.149999999999999" customHeight="1" thickBot="1" x14ac:dyDescent="0.4">
      <c r="A82" s="51"/>
      <c r="B82" s="149">
        <v>13</v>
      </c>
      <c r="C82" s="69" t="s">
        <v>101</v>
      </c>
      <c r="D82" s="70">
        <v>4</v>
      </c>
      <c r="E82" s="103">
        <v>24</v>
      </c>
      <c r="F82" s="104">
        <f t="shared" ref="F82:F87" si="5">$O$26</f>
        <v>0</v>
      </c>
      <c r="G82" s="104">
        <v>0</v>
      </c>
      <c r="H82" s="71">
        <f t="shared" si="2"/>
        <v>0</v>
      </c>
      <c r="I82" s="71">
        <f t="shared" si="4"/>
        <v>0</v>
      </c>
      <c r="J82" s="71">
        <f>((F82+H82)/Divisor_Horas_12x36)*Dias_do_mÊs*(1+Perc_Adic_Noturno%)</f>
        <v>0</v>
      </c>
      <c r="K82" s="71"/>
      <c r="L82" s="71"/>
      <c r="M82" s="104">
        <v>0</v>
      </c>
      <c r="N82" s="71">
        <f>(SUM(F82:H82)/Divisor_horas_padrao*Dias_do_mÊs*1)*(1+(1/Media_domingos_periodo))</f>
        <v>0</v>
      </c>
      <c r="O82" s="71">
        <f>(SUM(F82:H82)/Divisor_horas_padrao*Dias_do_mÊs*1)*(1+(1/Media_domingos_periodo))</f>
        <v>0</v>
      </c>
      <c r="P82" s="148">
        <f t="shared" si="3"/>
        <v>0</v>
      </c>
      <c r="Q82" s="104"/>
    </row>
    <row r="83" spans="1:18" s="52" customFormat="1" ht="20.149999999999999" customHeight="1" thickBot="1" x14ac:dyDescent="0.4">
      <c r="A83" s="51"/>
      <c r="B83" s="149">
        <v>14</v>
      </c>
      <c r="C83" s="72" t="s">
        <v>102</v>
      </c>
      <c r="D83" s="73">
        <v>8</v>
      </c>
      <c r="E83" s="105">
        <v>24</v>
      </c>
      <c r="F83" s="104">
        <f t="shared" si="5"/>
        <v>0</v>
      </c>
      <c r="G83" s="104">
        <v>0</v>
      </c>
      <c r="H83" s="144">
        <f t="shared" si="2"/>
        <v>0</v>
      </c>
      <c r="I83" s="193">
        <f t="shared" si="4"/>
        <v>0</v>
      </c>
      <c r="J83" s="193">
        <f>((F83+H83)/Divisor_Horas_12x36)*Dias_do_mÊs*(1+Perc_Adic_Noturno%)</f>
        <v>0</v>
      </c>
      <c r="K83" s="147"/>
      <c r="L83" s="193"/>
      <c r="M83" s="104">
        <v>0</v>
      </c>
      <c r="N83" s="147">
        <f>(SUM(F83:H83)/Divisor_horas_padrao*Dias_do_mÊs*1)*(1+(1/Media_domingos_periodo))</f>
        <v>0</v>
      </c>
      <c r="O83" s="147">
        <f>(SUM(F83:H83)/Divisor_horas_padrao*Dias_do_mÊs*1)*(1+(1/Media_domingos_periodo))</f>
        <v>0</v>
      </c>
      <c r="P83" s="147">
        <f>(SUM(F83:H83)*D83)+(SUM(I83:O83)*D83/4)</f>
        <v>0</v>
      </c>
      <c r="Q83" s="104"/>
    </row>
    <row r="84" spans="1:18" s="52" customFormat="1" ht="20.149999999999999" customHeight="1" thickBot="1" x14ac:dyDescent="0.4">
      <c r="A84" s="51"/>
      <c r="B84" s="149">
        <v>15</v>
      </c>
      <c r="C84" s="69" t="s">
        <v>103</v>
      </c>
      <c r="D84" s="70">
        <v>8</v>
      </c>
      <c r="E84" s="103">
        <v>24</v>
      </c>
      <c r="F84" s="104">
        <f t="shared" si="5"/>
        <v>0</v>
      </c>
      <c r="G84" s="104">
        <v>0</v>
      </c>
      <c r="H84" s="71">
        <f t="shared" si="2"/>
        <v>0</v>
      </c>
      <c r="I84" s="71">
        <f t="shared" si="4"/>
        <v>0</v>
      </c>
      <c r="J84" s="71">
        <f>((F84+H84)/Divisor_Horas_12x36)*Dias_do_mÊs*(1+Perc_Adic_Noturno%)</f>
        <v>0</v>
      </c>
      <c r="K84" s="71"/>
      <c r="L84" s="71"/>
      <c r="M84" s="104">
        <v>0</v>
      </c>
      <c r="N84" s="71">
        <f>(SUM(F84:H84)/Divisor_horas_padrao*Dias_do_mÊs*1)*(1+(1/Media_domingos_periodo))</f>
        <v>0</v>
      </c>
      <c r="O84" s="71">
        <f>(SUM(F84:H84)/Divisor_horas_padrao*Dias_do_mÊs*1)*(1+(1/Media_domingos_periodo))</f>
        <v>0</v>
      </c>
      <c r="P84" s="148">
        <f>(SUM(F84:H84)*D84)+(SUM(I84:O84)*D84/4)</f>
        <v>0</v>
      </c>
      <c r="Q84" s="104"/>
    </row>
    <row r="85" spans="1:18" s="52" customFormat="1" ht="20.149999999999999" customHeight="1" thickBot="1" x14ac:dyDescent="0.4">
      <c r="A85" s="51"/>
      <c r="B85" s="149">
        <v>16</v>
      </c>
      <c r="C85" s="72" t="s">
        <v>104</v>
      </c>
      <c r="D85" s="73">
        <v>4</v>
      </c>
      <c r="E85" s="105">
        <v>24</v>
      </c>
      <c r="F85" s="104">
        <f t="shared" si="5"/>
        <v>0</v>
      </c>
      <c r="G85" s="104">
        <v>0</v>
      </c>
      <c r="H85" s="144">
        <f t="shared" si="2"/>
        <v>0</v>
      </c>
      <c r="I85" s="193">
        <f t="shared" si="4"/>
        <v>0</v>
      </c>
      <c r="J85" s="193">
        <f>((F85+H85)/Divisor_Horas_12x36)*Dias_do_mÊs*(1+Perc_Adic_Noturno%)</f>
        <v>0</v>
      </c>
      <c r="K85" s="147"/>
      <c r="L85" s="193"/>
      <c r="M85" s="104">
        <v>0</v>
      </c>
      <c r="N85" s="147">
        <f>(SUM(F85:H85)/Divisor_horas_padrao*Dias_do_mÊs*1)*(1+(1/Media_domingos_periodo))</f>
        <v>0</v>
      </c>
      <c r="O85" s="147">
        <f>(SUM(F85:H85)/Divisor_horas_padrao*Dias_do_mÊs*1)*(1+(1/Media_domingos_periodo))</f>
        <v>0</v>
      </c>
      <c r="P85" s="147">
        <f>(SUM(F85:H85)*D85)+SUM(I85:O85)</f>
        <v>0</v>
      </c>
      <c r="Q85" s="104"/>
    </row>
    <row r="86" spans="1:18" s="52" customFormat="1" ht="20.149999999999999" customHeight="1" thickBot="1" x14ac:dyDescent="0.4">
      <c r="A86" s="51"/>
      <c r="B86" s="149">
        <v>17</v>
      </c>
      <c r="C86" s="69" t="s">
        <v>105</v>
      </c>
      <c r="D86" s="70">
        <v>1</v>
      </c>
      <c r="E86" s="103">
        <v>9.8000000000000007</v>
      </c>
      <c r="F86" s="104">
        <f t="shared" si="5"/>
        <v>0</v>
      </c>
      <c r="G86" s="104">
        <v>0</v>
      </c>
      <c r="H86" s="71">
        <f t="shared" si="2"/>
        <v>0</v>
      </c>
      <c r="I86" s="71"/>
      <c r="J86" s="71"/>
      <c r="K86" s="71"/>
      <c r="L86" s="71"/>
      <c r="M86" s="104">
        <v>0</v>
      </c>
      <c r="N86" s="71">
        <f>(SUM(F86:H86)/Divisor_horas_padrao*DIAS_TRABALHADOS_44H*1)*(1+(1/Media_domingos_periodo))</f>
        <v>0</v>
      </c>
      <c r="O86" s="71"/>
      <c r="P86" s="148">
        <f>SUM(F86:O86)</f>
        <v>0</v>
      </c>
      <c r="Q86" s="104"/>
    </row>
    <row r="87" spans="1:18" s="52" customFormat="1" ht="20.149999999999999" customHeight="1" thickBot="1" x14ac:dyDescent="0.4">
      <c r="A87" s="51"/>
      <c r="B87" s="149">
        <v>18</v>
      </c>
      <c r="C87" s="72" t="s">
        <v>106</v>
      </c>
      <c r="D87" s="73">
        <v>4</v>
      </c>
      <c r="E87" s="105">
        <v>24</v>
      </c>
      <c r="F87" s="104">
        <f t="shared" si="5"/>
        <v>0</v>
      </c>
      <c r="G87" s="104">
        <v>0</v>
      </c>
      <c r="H87" s="144">
        <f t="shared" si="2"/>
        <v>0</v>
      </c>
      <c r="I87" s="193">
        <f>(Qde_horas_noturna*Dias_do_mÊs*((SUM(F87:H87)/Divisor_horas_padrao*Perc_Adic_Noturno%)))+(Qde_horas_noturna*Dias_do_mÊs*(SUM(F87:H87)/Divisor_horas_padrao*Perc_Adic_Noturno%)*(1/Media_domingos_periodo))</f>
        <v>0</v>
      </c>
      <c r="J87" s="193">
        <f>((F87+H87)/Divisor_Horas_12x36)*Dias_do_mÊs*(1+Perc_Adic_Noturno%)</f>
        <v>0</v>
      </c>
      <c r="K87" s="147"/>
      <c r="L87" s="193"/>
      <c r="M87" s="104">
        <v>0</v>
      </c>
      <c r="N87" s="147"/>
      <c r="O87" s="147"/>
      <c r="P87" s="147">
        <f>(SUM(F87:H87)*D87)+SUM(I87:O87)</f>
        <v>0</v>
      </c>
      <c r="Q87" s="146"/>
    </row>
    <row r="88" spans="1:18" s="52" customFormat="1" ht="20.149999999999999" customHeight="1" x14ac:dyDescent="0.35">
      <c r="B88" s="351"/>
      <c r="C88" s="351"/>
      <c r="D88" s="351"/>
      <c r="E88" s="351"/>
      <c r="F88" s="351"/>
      <c r="G88" s="351"/>
      <c r="H88" s="351"/>
      <c r="I88" s="351"/>
      <c r="J88" s="351"/>
      <c r="K88" s="54"/>
      <c r="L88" s="54"/>
      <c r="M88" s="54"/>
      <c r="N88" s="54"/>
      <c r="O88" s="54"/>
    </row>
    <row r="89" spans="1:18" ht="25" customHeight="1" thickBot="1" x14ac:dyDescent="0.35">
      <c r="B89" s="58" t="s">
        <v>107</v>
      </c>
      <c r="C89" s="59"/>
      <c r="D89" s="59"/>
      <c r="E89" s="59"/>
      <c r="F89" s="59"/>
      <c r="G89" s="59"/>
      <c r="H89" s="59"/>
      <c r="I89" s="59"/>
      <c r="J89" s="60"/>
      <c r="K89" s="60"/>
      <c r="L89" s="60"/>
      <c r="M89" s="60"/>
      <c r="N89" s="60"/>
      <c r="O89" s="74"/>
      <c r="P89" s="75"/>
      <c r="Q89" s="75"/>
      <c r="R89" s="75"/>
    </row>
    <row r="90" spans="1:18" ht="30.75" customHeight="1" thickBot="1" x14ac:dyDescent="0.4">
      <c r="A90" s="48"/>
      <c r="B90" s="149" t="s">
        <v>108</v>
      </c>
      <c r="C90" s="355" t="s">
        <v>109</v>
      </c>
      <c r="D90" s="355"/>
      <c r="E90" s="355"/>
      <c r="F90" s="355"/>
      <c r="G90" s="355"/>
      <c r="H90" s="355"/>
      <c r="I90" s="355"/>
      <c r="J90" s="355"/>
      <c r="K90" s="355"/>
      <c r="L90" s="355"/>
      <c r="M90" s="355"/>
      <c r="N90" s="355"/>
      <c r="O90" s="348" t="s">
        <v>110</v>
      </c>
      <c r="P90" s="349"/>
      <c r="Q90" s="150" t="s">
        <v>111</v>
      </c>
      <c r="R90" s="52"/>
    </row>
    <row r="91" spans="1:18" ht="20.149999999999999" customHeight="1" thickBot="1" x14ac:dyDescent="0.4">
      <c r="A91" s="48"/>
      <c r="B91" s="149" t="s">
        <v>11</v>
      </c>
      <c r="C91" s="281" t="s">
        <v>112</v>
      </c>
      <c r="D91" s="282"/>
      <c r="E91" s="282"/>
      <c r="F91" s="282"/>
      <c r="G91" s="282"/>
      <c r="H91" s="282"/>
      <c r="I91" s="282"/>
      <c r="J91" s="282"/>
      <c r="K91" s="282"/>
      <c r="L91" s="282"/>
      <c r="M91" s="282"/>
      <c r="N91" s="283"/>
      <c r="O91" s="342" t="s">
        <v>113</v>
      </c>
      <c r="P91" s="343"/>
      <c r="Q91" s="146"/>
      <c r="R91" s="52"/>
    </row>
    <row r="92" spans="1:18" s="57" customFormat="1" ht="20.149999999999999" customHeight="1" thickBot="1" x14ac:dyDescent="0.4">
      <c r="A92" s="76"/>
      <c r="B92" s="149" t="s">
        <v>13</v>
      </c>
      <c r="C92" s="296" t="s">
        <v>290</v>
      </c>
      <c r="D92" s="297"/>
      <c r="E92" s="297"/>
      <c r="F92" s="297"/>
      <c r="G92" s="297"/>
      <c r="H92" s="297"/>
      <c r="I92" s="297"/>
      <c r="J92" s="297"/>
      <c r="K92" s="297"/>
      <c r="L92" s="297"/>
      <c r="M92" s="297"/>
      <c r="N92" s="298"/>
      <c r="O92" s="346" t="s">
        <v>113</v>
      </c>
      <c r="P92" s="347"/>
      <c r="Q92" s="146"/>
      <c r="R92" s="52"/>
    </row>
    <row r="93" spans="1:18" ht="20.149999999999999" customHeight="1" thickBot="1" x14ac:dyDescent="0.4">
      <c r="A93" s="48"/>
      <c r="B93" s="149" t="s">
        <v>15</v>
      </c>
      <c r="C93" s="281" t="s">
        <v>289</v>
      </c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3"/>
      <c r="O93" s="342" t="s">
        <v>113</v>
      </c>
      <c r="P93" s="343"/>
      <c r="Q93" s="146">
        <f>ALIMENTACAO_POR_DIA*20%</f>
        <v>0</v>
      </c>
      <c r="R93" s="52"/>
    </row>
    <row r="94" spans="1:18" ht="20.149999999999999" customHeight="1" thickBot="1" x14ac:dyDescent="0.4">
      <c r="A94" s="48"/>
      <c r="B94" s="149" t="s">
        <v>17</v>
      </c>
      <c r="C94" s="296" t="s">
        <v>114</v>
      </c>
      <c r="D94" s="297"/>
      <c r="E94" s="297"/>
      <c r="F94" s="297"/>
      <c r="G94" s="297"/>
      <c r="H94" s="297"/>
      <c r="I94" s="297"/>
      <c r="J94" s="297"/>
      <c r="K94" s="297"/>
      <c r="L94" s="297"/>
      <c r="M94" s="297"/>
      <c r="N94" s="298"/>
      <c r="O94" s="346" t="s">
        <v>61</v>
      </c>
      <c r="P94" s="347"/>
      <c r="Q94" s="146"/>
      <c r="R94" s="52"/>
    </row>
    <row r="95" spans="1:18" ht="20.149999999999999" customHeight="1" thickBot="1" x14ac:dyDescent="0.4">
      <c r="A95" s="48"/>
      <c r="B95" s="149" t="s">
        <v>19</v>
      </c>
      <c r="C95" s="281" t="s">
        <v>299</v>
      </c>
      <c r="D95" s="282"/>
      <c r="E95" s="282"/>
      <c r="F95" s="282"/>
      <c r="G95" s="282"/>
      <c r="H95" s="282"/>
      <c r="I95" s="282"/>
      <c r="J95" s="282"/>
      <c r="K95" s="282"/>
      <c r="L95" s="282"/>
      <c r="M95" s="282"/>
      <c r="N95" s="283"/>
      <c r="O95" s="342" t="s">
        <v>61</v>
      </c>
      <c r="P95" s="343"/>
      <c r="Q95" s="146">
        <v>0</v>
      </c>
      <c r="R95" s="52"/>
    </row>
    <row r="96" spans="1:18" s="77" customFormat="1" ht="20.149999999999999" customHeight="1" thickBot="1" x14ac:dyDescent="0.4">
      <c r="A96" s="48"/>
      <c r="B96" s="149" t="s">
        <v>21</v>
      </c>
      <c r="C96" s="367" t="s">
        <v>303</v>
      </c>
      <c r="D96" s="368"/>
      <c r="E96" s="368"/>
      <c r="F96" s="368"/>
      <c r="G96" s="368"/>
      <c r="H96" s="368"/>
      <c r="I96" s="368"/>
      <c r="J96" s="368"/>
      <c r="K96" s="368"/>
      <c r="L96" s="368"/>
      <c r="M96" s="368"/>
      <c r="N96" s="369"/>
      <c r="O96" s="346" t="s">
        <v>61</v>
      </c>
      <c r="P96" s="347"/>
      <c r="Q96" s="146"/>
      <c r="R96" s="52"/>
    </row>
    <row r="97" spans="1:18" s="77" customFormat="1" ht="20.149999999999999" customHeight="1" thickBot="1" x14ac:dyDescent="0.4">
      <c r="A97" s="48"/>
      <c r="B97" s="149" t="s">
        <v>22</v>
      </c>
      <c r="C97" s="281" t="s">
        <v>300</v>
      </c>
      <c r="D97" s="282"/>
      <c r="E97" s="282"/>
      <c r="F97" s="282"/>
      <c r="G97" s="282"/>
      <c r="H97" s="282"/>
      <c r="I97" s="282"/>
      <c r="J97" s="282"/>
      <c r="K97" s="282"/>
      <c r="L97" s="282"/>
      <c r="M97" s="282"/>
      <c r="N97" s="283"/>
      <c r="O97" s="342" t="s">
        <v>61</v>
      </c>
      <c r="P97" s="343"/>
      <c r="Q97" s="146">
        <v>0</v>
      </c>
      <c r="R97" s="52"/>
    </row>
    <row r="98" spans="1:18" s="77" customFormat="1" ht="20.149999999999999" customHeight="1" thickBot="1" x14ac:dyDescent="0.4">
      <c r="A98" s="48"/>
      <c r="B98" s="149" t="s">
        <v>23</v>
      </c>
      <c r="C98" s="296" t="s">
        <v>302</v>
      </c>
      <c r="D98" s="297"/>
      <c r="E98" s="297"/>
      <c r="F98" s="297"/>
      <c r="G98" s="297"/>
      <c r="H98" s="297"/>
      <c r="I98" s="297"/>
      <c r="J98" s="297"/>
      <c r="K98" s="297"/>
      <c r="L98" s="297"/>
      <c r="M98" s="297"/>
      <c r="N98" s="298"/>
      <c r="O98" s="346" t="s">
        <v>61</v>
      </c>
      <c r="P98" s="347"/>
      <c r="Q98" s="146"/>
      <c r="R98" s="52"/>
    </row>
    <row r="99" spans="1:18" s="77" customFormat="1" ht="20.149999999999999" customHeight="1" thickBot="1" x14ac:dyDescent="0.4">
      <c r="A99" s="48"/>
      <c r="B99" s="149" t="s">
        <v>47</v>
      </c>
      <c r="C99" s="319" t="s">
        <v>333</v>
      </c>
      <c r="D99" s="320"/>
      <c r="E99" s="320"/>
      <c r="F99" s="320"/>
      <c r="G99" s="320"/>
      <c r="H99" s="320"/>
      <c r="I99" s="320"/>
      <c r="J99" s="320"/>
      <c r="K99" s="320"/>
      <c r="L99" s="320"/>
      <c r="M99" s="320"/>
      <c r="N99" s="321"/>
      <c r="O99" s="322" t="s">
        <v>115</v>
      </c>
      <c r="P99" s="323"/>
      <c r="Q99" s="146">
        <v>0</v>
      </c>
      <c r="R99" s="52"/>
    </row>
    <row r="100" spans="1:18" s="77" customFormat="1" ht="20.149999999999999" customHeight="1" thickBot="1" x14ac:dyDescent="0.4">
      <c r="A100" s="48"/>
      <c r="B100" s="149" t="s">
        <v>49</v>
      </c>
      <c r="C100" s="319" t="s">
        <v>314</v>
      </c>
      <c r="D100" s="320"/>
      <c r="E100" s="320"/>
      <c r="F100" s="320"/>
      <c r="G100" s="320"/>
      <c r="H100" s="320"/>
      <c r="I100" s="320"/>
      <c r="J100" s="320"/>
      <c r="K100" s="320"/>
      <c r="L100" s="320"/>
      <c r="M100" s="320"/>
      <c r="N100" s="321"/>
      <c r="O100" s="322" t="s">
        <v>116</v>
      </c>
      <c r="P100" s="323"/>
      <c r="Q100" s="146"/>
      <c r="R100" s="52"/>
    </row>
    <row r="101" spans="1:18" s="77" customFormat="1" ht="20.149999999999999" customHeight="1" thickBot="1" x14ac:dyDescent="0.4">
      <c r="A101" s="48"/>
      <c r="B101" s="149" t="s">
        <v>51</v>
      </c>
      <c r="C101" s="319" t="s">
        <v>334</v>
      </c>
      <c r="D101" s="320"/>
      <c r="E101" s="320"/>
      <c r="F101" s="320"/>
      <c r="G101" s="320"/>
      <c r="H101" s="320"/>
      <c r="I101" s="320"/>
      <c r="J101" s="320"/>
      <c r="K101" s="320"/>
      <c r="L101" s="320"/>
      <c r="M101" s="320"/>
      <c r="N101" s="321"/>
      <c r="O101" s="322" t="s">
        <v>116</v>
      </c>
      <c r="P101" s="323"/>
      <c r="Q101" s="146">
        <v>0</v>
      </c>
      <c r="R101" s="52"/>
    </row>
    <row r="102" spans="1:18" s="77" customFormat="1" ht="20.149999999999999" customHeight="1" thickBot="1" x14ac:dyDescent="0.4">
      <c r="A102" s="48"/>
      <c r="B102" s="78" t="s">
        <v>53</v>
      </c>
      <c r="C102" s="319" t="s">
        <v>313</v>
      </c>
      <c r="D102" s="320"/>
      <c r="E102" s="320"/>
      <c r="F102" s="320"/>
      <c r="G102" s="320"/>
      <c r="H102" s="320"/>
      <c r="I102" s="320"/>
      <c r="J102" s="320"/>
      <c r="K102" s="320"/>
      <c r="L102" s="320"/>
      <c r="M102" s="320"/>
      <c r="N102" s="321"/>
      <c r="O102" s="322" t="s">
        <v>116</v>
      </c>
      <c r="P102" s="323"/>
      <c r="Q102" s="146">
        <v>0</v>
      </c>
      <c r="R102" s="52"/>
    </row>
    <row r="103" spans="1:18" s="52" customFormat="1" ht="20.149999999999999" customHeight="1" x14ac:dyDescent="0.35">
      <c r="B103" s="352"/>
      <c r="C103" s="353"/>
      <c r="D103" s="353"/>
      <c r="E103" s="353"/>
      <c r="F103" s="353"/>
      <c r="G103" s="353"/>
      <c r="H103" s="353"/>
      <c r="I103" s="353"/>
      <c r="J103" s="354"/>
      <c r="K103" s="54"/>
      <c r="L103" s="54"/>
      <c r="M103" s="54"/>
      <c r="N103" s="54"/>
      <c r="O103" s="54"/>
      <c r="P103" s="54"/>
      <c r="Q103" s="54"/>
    </row>
    <row r="104" spans="1:18" s="52" customFormat="1" ht="25" customHeight="1" thickBot="1" x14ac:dyDescent="0.4">
      <c r="B104" s="58" t="s">
        <v>107</v>
      </c>
      <c r="C104" s="59"/>
      <c r="D104" s="59"/>
      <c r="E104" s="59"/>
      <c r="F104" s="59"/>
      <c r="G104" s="75"/>
      <c r="H104" s="75"/>
      <c r="I104" s="75"/>
      <c r="J104" s="59"/>
      <c r="K104" s="59"/>
      <c r="L104" s="59"/>
      <c r="M104" s="59"/>
      <c r="N104" s="59"/>
      <c r="O104" s="59"/>
    </row>
    <row r="105" spans="1:18" s="57" customFormat="1" ht="77.25" customHeight="1" thickBot="1" x14ac:dyDescent="0.4">
      <c r="A105" s="48"/>
      <c r="B105" s="149" t="s">
        <v>79</v>
      </c>
      <c r="C105" s="149" t="s">
        <v>80</v>
      </c>
      <c r="D105" s="161" t="str">
        <f t="shared" ref="D105:E115" si="6">D69</f>
        <v>Nº de prof por posto</v>
      </c>
      <c r="E105" s="161" t="str">
        <f t="shared" si="6"/>
        <v>Jornada 
(hrs)</v>
      </c>
      <c r="F105" s="161" t="str">
        <f>Transporte</f>
        <v>Transporte</v>
      </c>
      <c r="G105" s="161" t="str">
        <f>Auxílio_Refeição_Alimentação</f>
        <v xml:space="preserve">Auxílio-Refeição/Alimentação </v>
      </c>
      <c r="H105" s="161" t="str">
        <f>SEGURO_VIDA_COLETIVO</f>
        <v>Seguro de Vida (inc. aux. Morte funeral, etc.)</v>
      </c>
      <c r="I105" s="161" t="str">
        <f>C99</f>
        <v>Gratificação do Posto H (sem incidência de encargo)</v>
      </c>
      <c r="J105" s="161" t="s">
        <v>315</v>
      </c>
      <c r="K105" s="161" t="str">
        <f>C96</f>
        <v>Benefício de Assistência ao Trabalhador</v>
      </c>
      <c r="L105" s="161" t="str">
        <f>C100</f>
        <v>Gratificações Transitórias ASPP - CCT - Cláusula Oitava CCT</v>
      </c>
      <c r="M105" s="161" t="str">
        <f>C98</f>
        <v>Prêmio de Assiduidade</v>
      </c>
      <c r="N105" s="161" t="str">
        <f>C101</f>
        <v>Benefícios e Insumos Intervalista</v>
      </c>
      <c r="O105" s="161" t="str">
        <f>C102</f>
        <v xml:space="preserve">Outros Benefícios </v>
      </c>
      <c r="P105" s="161" t="str">
        <f>C102</f>
        <v xml:space="preserve">Outros Benefícios </v>
      </c>
      <c r="Q105" s="161" t="str">
        <f>C102</f>
        <v xml:space="preserve">Outros Benefícios </v>
      </c>
    </row>
    <row r="106" spans="1:18" s="57" customFormat="1" ht="20.149999999999999" customHeight="1" thickBot="1" x14ac:dyDescent="0.4">
      <c r="A106" s="48"/>
      <c r="B106" s="149">
        <v>1</v>
      </c>
      <c r="C106" s="69" t="str">
        <f t="shared" ref="C106:C115" si="7">C70</f>
        <v>Posto "A"</v>
      </c>
      <c r="D106" s="70">
        <f t="shared" si="6"/>
        <v>1</v>
      </c>
      <c r="E106" s="79">
        <f t="shared" si="6"/>
        <v>9.8000000000000007</v>
      </c>
      <c r="F106" s="71">
        <f>(IF(((TRANSPORTE_POR_DIA*DIAS_TRABALHADOS_44H)-(F70*COPARTICIPACAO_VT%))&gt;0,(TRANSPORTE_POR_DIA*DIAS_TRABALHADOS_44H)-(F70*COPARTICIPACAO_VT%),0))*D106</f>
        <v>0</v>
      </c>
      <c r="G106" s="104">
        <f>(ALIMENTACAO_POR_DIA-Coparticipação_VR)*DIAS_TRABALHADOS_44H</f>
        <v>0</v>
      </c>
      <c r="H106" s="71">
        <f t="shared" ref="H106:H123" si="8">RS_SEGURO_VIDA*D106</f>
        <v>0</v>
      </c>
      <c r="I106" s="71">
        <v>0</v>
      </c>
      <c r="J106" s="71">
        <f>VLOOKUP(C106,$C$70:$Q$87,15,0)</f>
        <v>0</v>
      </c>
      <c r="K106" s="71">
        <f t="shared" ref="K106:K123" si="9">$Q$96*D106</f>
        <v>0</v>
      </c>
      <c r="L106" s="71">
        <f t="shared" ref="L106:L115" si="10">$Q$97*D106</f>
        <v>0</v>
      </c>
      <c r="M106" s="71">
        <f t="shared" ref="M106:M123" si="11">SUM(F70:L70)*$Q$98*D106</f>
        <v>0</v>
      </c>
      <c r="N106" s="71">
        <f>(SUM(F106:M106)+SUM(O106:Q106)+$O$127)/$E$107</f>
        <v>0</v>
      </c>
      <c r="O106" s="104">
        <v>0</v>
      </c>
      <c r="P106" s="104">
        <f t="shared" ref="P106:P123" si="12">ROUND(D106*$Q$101%*F70,2)</f>
        <v>0</v>
      </c>
      <c r="Q106" s="104">
        <f t="shared" ref="Q106:Q123" si="13">$Q$102*D106</f>
        <v>0</v>
      </c>
    </row>
    <row r="107" spans="1:18" s="57" customFormat="1" ht="20.149999999999999" customHeight="1" thickBot="1" x14ac:dyDescent="0.4">
      <c r="A107" s="48"/>
      <c r="B107" s="149">
        <v>2</v>
      </c>
      <c r="C107" s="72" t="str">
        <f t="shared" si="7"/>
        <v>Posto "A1"</v>
      </c>
      <c r="D107" s="73">
        <f t="shared" si="6"/>
        <v>1</v>
      </c>
      <c r="E107" s="80">
        <f t="shared" si="6"/>
        <v>8.8000000000000007</v>
      </c>
      <c r="F107" s="147">
        <f>(IF(((TRANSPORTE_POR_DIA*DIAS_TRABALHADOS_44H)-(F71*COPARTICIPACAO_VT%))&gt;0,(TRANSPORTE_POR_DIA*DIAS_TRABALHADOS_44H)-(SUM(F71)*COPARTICIPACAO_VT%),0))*D107</f>
        <v>0</v>
      </c>
      <c r="G107" s="104">
        <f>(ALIMENTACAO_POR_DIA-Coparticipação_VR)*DIAS_TRABALHADOS_44H</f>
        <v>0</v>
      </c>
      <c r="H107" s="147">
        <f t="shared" si="8"/>
        <v>0</v>
      </c>
      <c r="I107" s="147">
        <v>0</v>
      </c>
      <c r="J107" s="147">
        <f t="shared" ref="J107:J123" si="14">VLOOKUP(C107,$C$70:$Q$87,15,0)</f>
        <v>0</v>
      </c>
      <c r="K107" s="193">
        <f t="shared" si="9"/>
        <v>0</v>
      </c>
      <c r="L107" s="147">
        <f t="shared" si="10"/>
        <v>0</v>
      </c>
      <c r="M107" s="193">
        <f t="shared" si="11"/>
        <v>0</v>
      </c>
      <c r="N107" s="147">
        <f>$Q$99</f>
        <v>0</v>
      </c>
      <c r="O107" s="104">
        <v>0</v>
      </c>
      <c r="P107" s="104">
        <f t="shared" si="12"/>
        <v>0</v>
      </c>
      <c r="Q107" s="104">
        <f t="shared" si="13"/>
        <v>0</v>
      </c>
    </row>
    <row r="108" spans="1:18" s="57" customFormat="1" ht="20.149999999999999" customHeight="1" thickBot="1" x14ac:dyDescent="0.4">
      <c r="A108" s="76"/>
      <c r="B108" s="149">
        <v>3</v>
      </c>
      <c r="C108" s="69" t="str">
        <f t="shared" si="7"/>
        <v>Posto "B"</v>
      </c>
      <c r="D108" s="70">
        <f t="shared" si="6"/>
        <v>1</v>
      </c>
      <c r="E108" s="79">
        <f t="shared" si="6"/>
        <v>10</v>
      </c>
      <c r="F108" s="71">
        <f>(IF(((TRANSPORTE_POR_DIA*DIAS_TRABALHADOS_44H)-(F72*COPARTICIPACAO_VT%))&gt;0,(TRANSPORTE_POR_DIA*DIAS_TRABALHADOS_44H)-(SUM(F72)*COPARTICIPACAO_VT%),0))*D108</f>
        <v>0</v>
      </c>
      <c r="G108" s="104">
        <f>(ALIMENTACAO_POR_DIA-Coparticipação_VR)*DIAS_TRABALHADOS_44H</f>
        <v>0</v>
      </c>
      <c r="H108" s="71">
        <f t="shared" si="8"/>
        <v>0</v>
      </c>
      <c r="I108" s="71">
        <v>0</v>
      </c>
      <c r="J108" s="71">
        <f t="shared" si="14"/>
        <v>0</v>
      </c>
      <c r="K108" s="71">
        <f t="shared" si="9"/>
        <v>0</v>
      </c>
      <c r="L108" s="71">
        <f t="shared" si="10"/>
        <v>0</v>
      </c>
      <c r="M108" s="71">
        <f t="shared" si="11"/>
        <v>0</v>
      </c>
      <c r="N108" s="71">
        <f>(SUM(F108:M108)+$O$127)/$E$107</f>
        <v>0</v>
      </c>
      <c r="O108" s="104">
        <v>0</v>
      </c>
      <c r="P108" s="104">
        <f t="shared" si="12"/>
        <v>0</v>
      </c>
      <c r="Q108" s="104">
        <f t="shared" si="13"/>
        <v>0</v>
      </c>
    </row>
    <row r="109" spans="1:18" s="57" customFormat="1" ht="20.149999999999999" customHeight="1" thickBot="1" x14ac:dyDescent="0.4">
      <c r="A109" s="76"/>
      <c r="B109" s="149">
        <v>4</v>
      </c>
      <c r="C109" s="72" t="str">
        <f t="shared" si="7"/>
        <v>Posto "C"</v>
      </c>
      <c r="D109" s="73">
        <f t="shared" si="6"/>
        <v>2</v>
      </c>
      <c r="E109" s="80">
        <f t="shared" si="6"/>
        <v>12</v>
      </c>
      <c r="F109" s="147">
        <f>(IF(((D109/2*TRANSPORTE_POR_DIA*DIAS_TRABALHADOS_44H)-(D109*F73*COPARTICIPACAO_VT%))&gt;0,(D109/2*TRANSPORTE_POR_DIA*DIAS_TRABALHADOS_44H)-(D109*F73*COPARTICIPACAO_VT%),0))</f>
        <v>0</v>
      </c>
      <c r="G109" s="104">
        <f>(ALIMENTACAO_POR_DIA-Coparticipação_VR)*DIAS_TRABALHADOS_44H</f>
        <v>0</v>
      </c>
      <c r="H109" s="147">
        <f t="shared" si="8"/>
        <v>0</v>
      </c>
      <c r="I109" s="147">
        <v>0</v>
      </c>
      <c r="J109" s="147">
        <f t="shared" si="14"/>
        <v>0</v>
      </c>
      <c r="K109" s="193">
        <f t="shared" si="9"/>
        <v>0</v>
      </c>
      <c r="L109" s="147">
        <f t="shared" si="10"/>
        <v>0</v>
      </c>
      <c r="M109" s="193">
        <f t="shared" si="11"/>
        <v>0</v>
      </c>
      <c r="N109" s="147">
        <f>(SUM(F109:M109)+$O$127)/E109</f>
        <v>0</v>
      </c>
      <c r="O109" s="104">
        <v>0</v>
      </c>
      <c r="P109" s="104">
        <f t="shared" si="12"/>
        <v>0</v>
      </c>
      <c r="Q109" s="104">
        <f t="shared" si="13"/>
        <v>0</v>
      </c>
    </row>
    <row r="110" spans="1:18" s="57" customFormat="1" ht="20.149999999999999" customHeight="1" thickBot="1" x14ac:dyDescent="0.4">
      <c r="A110" s="76"/>
      <c r="B110" s="149">
        <v>5</v>
      </c>
      <c r="C110" s="69" t="str">
        <f t="shared" si="7"/>
        <v>Posto "C1"</v>
      </c>
      <c r="D110" s="70">
        <f t="shared" si="6"/>
        <v>2</v>
      </c>
      <c r="E110" s="79">
        <f t="shared" si="6"/>
        <v>12</v>
      </c>
      <c r="F110" s="71">
        <f>(IF(((D110/2*TRANSPORTE_POR_DIA*DIAS_TRABALHADOS_44H)-(D110*F74*COPARTICIPACAO_VT%))&gt;0,(D110/2*TRANSPORTE_POR_DIA*DIAS_TRABALHADOS_44H)-(D110*F74*COPARTICIPACAO_VT%),0))</f>
        <v>0</v>
      </c>
      <c r="G110" s="104">
        <f>(ALIMENTACAO_POR_DIA-Coparticipação_VR)*DIAS_TRABALHADOS_44H</f>
        <v>0</v>
      </c>
      <c r="H110" s="71">
        <f t="shared" si="8"/>
        <v>0</v>
      </c>
      <c r="I110" s="71">
        <v>0</v>
      </c>
      <c r="J110" s="71">
        <f t="shared" si="14"/>
        <v>0</v>
      </c>
      <c r="K110" s="71">
        <f t="shared" si="9"/>
        <v>0</v>
      </c>
      <c r="L110" s="71">
        <f t="shared" si="10"/>
        <v>0</v>
      </c>
      <c r="M110" s="71">
        <f t="shared" si="11"/>
        <v>0</v>
      </c>
      <c r="N110" s="71">
        <f>$Q$99</f>
        <v>0</v>
      </c>
      <c r="O110" s="104">
        <v>0</v>
      </c>
      <c r="P110" s="104">
        <f t="shared" si="12"/>
        <v>0</v>
      </c>
      <c r="Q110" s="104">
        <f t="shared" si="13"/>
        <v>0</v>
      </c>
    </row>
    <row r="111" spans="1:18" ht="20.149999999999999" customHeight="1" thickBot="1" x14ac:dyDescent="0.4">
      <c r="A111" s="48"/>
      <c r="B111" s="149">
        <v>6</v>
      </c>
      <c r="C111" s="72" t="str">
        <f t="shared" si="7"/>
        <v>Posto "D"</v>
      </c>
      <c r="D111" s="73">
        <f t="shared" si="6"/>
        <v>2</v>
      </c>
      <c r="E111" s="80">
        <f t="shared" si="6"/>
        <v>12</v>
      </c>
      <c r="F111" s="147">
        <f>(IF(((D111/2*TRANSPORTE_POR_DIA*Dias_do_mÊs)-(D111*F75*COPARTICIPACAO_VT%))&gt;0,(D111/2*TRANSPORTE_POR_DIA*Dias_do_mÊs)-(D111*F75*COPARTICIPACAO_VT%),0))</f>
        <v>0</v>
      </c>
      <c r="G111" s="104">
        <f>(ALIMENTACAO_POR_DIA-Coparticipação_VR)*Dias_do_mÊs</f>
        <v>0</v>
      </c>
      <c r="H111" s="147">
        <f t="shared" si="8"/>
        <v>0</v>
      </c>
      <c r="I111" s="147">
        <v>0</v>
      </c>
      <c r="J111" s="147">
        <f t="shared" si="14"/>
        <v>0</v>
      </c>
      <c r="K111" s="193">
        <f t="shared" si="9"/>
        <v>0</v>
      </c>
      <c r="L111" s="147">
        <f t="shared" si="10"/>
        <v>0</v>
      </c>
      <c r="M111" s="193">
        <f t="shared" si="11"/>
        <v>0</v>
      </c>
      <c r="N111" s="147">
        <f>IF(D111&gt;2,(SUM(F111:M111)+$O$127)/E111*2,(SUM(F111:M111)+$O$127)/E111)</f>
        <v>0</v>
      </c>
      <c r="O111" s="104">
        <v>0</v>
      </c>
      <c r="P111" s="104">
        <f t="shared" si="12"/>
        <v>0</v>
      </c>
      <c r="Q111" s="104">
        <f t="shared" si="13"/>
        <v>0</v>
      </c>
    </row>
    <row r="112" spans="1:18" ht="20.149999999999999" customHeight="1" thickBot="1" x14ac:dyDescent="0.4">
      <c r="A112" s="48"/>
      <c r="B112" s="149">
        <v>7</v>
      </c>
      <c r="C112" s="69" t="str">
        <f t="shared" si="7"/>
        <v>Posto "E"</v>
      </c>
      <c r="D112" s="70">
        <f t="shared" si="6"/>
        <v>4</v>
      </c>
      <c r="E112" s="79">
        <f t="shared" si="6"/>
        <v>24</v>
      </c>
      <c r="F112" s="71">
        <f>(IF(((D112/2*TRANSPORTE_POR_DIA*Dias_do_mÊs)-(D112*F76*COPARTICIPACAO_VT%))&gt;0,(D112/2*TRANSPORTE_POR_DIA*Dias_do_mÊs)-(D112*F76*COPARTICIPACAO_VT%),0))</f>
        <v>0</v>
      </c>
      <c r="G112" s="104">
        <f>(ALIMENTACAO_POR_DIA-Coparticipação_VR)*Dias_do_mÊs*2</f>
        <v>0</v>
      </c>
      <c r="H112" s="71">
        <f t="shared" si="8"/>
        <v>0</v>
      </c>
      <c r="I112" s="71">
        <v>0</v>
      </c>
      <c r="J112" s="71">
        <f t="shared" si="14"/>
        <v>0</v>
      </c>
      <c r="K112" s="71">
        <f t="shared" si="9"/>
        <v>0</v>
      </c>
      <c r="L112" s="71">
        <f t="shared" si="10"/>
        <v>0</v>
      </c>
      <c r="M112" s="71">
        <f t="shared" si="11"/>
        <v>0</v>
      </c>
      <c r="N112" s="71">
        <f>IF(D112&gt;2,(SUM(F112:M112)+$O$127)/E112*2,(SUM(F112:M112)+$O$127)/E112)</f>
        <v>0</v>
      </c>
      <c r="O112" s="104">
        <v>0</v>
      </c>
      <c r="P112" s="104">
        <f t="shared" si="12"/>
        <v>0</v>
      </c>
      <c r="Q112" s="104">
        <f t="shared" si="13"/>
        <v>0</v>
      </c>
    </row>
    <row r="113" spans="1:18" ht="20.149999999999999" customHeight="1" thickBot="1" x14ac:dyDescent="0.4">
      <c r="A113" s="48"/>
      <c r="B113" s="149">
        <v>8</v>
      </c>
      <c r="C113" s="72" t="str">
        <f t="shared" si="7"/>
        <v>Posto "E1"</v>
      </c>
      <c r="D113" s="73">
        <f t="shared" si="6"/>
        <v>4</v>
      </c>
      <c r="E113" s="80">
        <f t="shared" si="6"/>
        <v>24</v>
      </c>
      <c r="F113" s="147">
        <f>(IF(((D113/2*TRANSPORTE_POR_DIA*Dias_do_mÊs)-(D113*F77*COPARTICIPACAO_VT%))&gt;0,(D113/2*TRANSPORTE_POR_DIA*Dias_do_mÊs)-(D113*F77*COPARTICIPACAO_VT%),0))</f>
        <v>0</v>
      </c>
      <c r="G113" s="104">
        <f>(ALIMENTACAO_POR_DIA-Coparticipação_VR)*Dias_do_mÊs*2</f>
        <v>0</v>
      </c>
      <c r="H113" s="147">
        <f t="shared" si="8"/>
        <v>0</v>
      </c>
      <c r="I113" s="147">
        <v>0</v>
      </c>
      <c r="J113" s="147">
        <f t="shared" si="14"/>
        <v>0</v>
      </c>
      <c r="K113" s="193">
        <f t="shared" si="9"/>
        <v>0</v>
      </c>
      <c r="L113" s="147">
        <f t="shared" si="10"/>
        <v>0</v>
      </c>
      <c r="M113" s="193">
        <f t="shared" si="11"/>
        <v>0</v>
      </c>
      <c r="N113" s="147">
        <f>IF(D113&gt;2,(SUM(F113:M113)+$O$127)/E113*2,(SUM(F113:M113)+$O$127)/E113)</f>
        <v>0</v>
      </c>
      <c r="O113" s="104">
        <v>0</v>
      </c>
      <c r="P113" s="104">
        <f t="shared" si="12"/>
        <v>0</v>
      </c>
      <c r="Q113" s="104">
        <f t="shared" si="13"/>
        <v>0</v>
      </c>
    </row>
    <row r="114" spans="1:18" ht="20.149999999999999" customHeight="1" thickBot="1" x14ac:dyDescent="0.4">
      <c r="A114" s="48"/>
      <c r="B114" s="149">
        <v>9</v>
      </c>
      <c r="C114" s="69" t="str">
        <f t="shared" si="7"/>
        <v>Posto "E2"</v>
      </c>
      <c r="D114" s="70">
        <f t="shared" si="6"/>
        <v>4</v>
      </c>
      <c r="E114" s="79">
        <f t="shared" si="6"/>
        <v>24</v>
      </c>
      <c r="F114" s="71">
        <f>(IF(((D114/2*TRANSPORTE_POR_DIA*Dias_do_mÊs)-(D114*F78*COPARTICIPACAO_VT%))&gt;0,(D114/2*TRANSPORTE_POR_DIA*Dias_do_mÊs)-(D114*F78*COPARTICIPACAO_VT%),0))</f>
        <v>0</v>
      </c>
      <c r="G114" s="104">
        <f>(ALIMENTACAO_POR_DIA-Coparticipação_VR)*Dias_do_mÊs*2</f>
        <v>0</v>
      </c>
      <c r="H114" s="71">
        <f t="shared" si="8"/>
        <v>0</v>
      </c>
      <c r="I114" s="71">
        <v>0</v>
      </c>
      <c r="J114" s="71">
        <f t="shared" si="14"/>
        <v>0</v>
      </c>
      <c r="K114" s="71">
        <f t="shared" si="9"/>
        <v>0</v>
      </c>
      <c r="L114" s="71">
        <f t="shared" si="10"/>
        <v>0</v>
      </c>
      <c r="M114" s="71">
        <f t="shared" si="11"/>
        <v>0</v>
      </c>
      <c r="N114" s="71">
        <f>IF(D114&gt;2,(SUM(F114:M114)+$O$127)/E114*2,(SUM(F114:M114)+$O$127)/E114)</f>
        <v>0</v>
      </c>
      <c r="O114" s="104">
        <v>0</v>
      </c>
      <c r="P114" s="104">
        <f t="shared" si="12"/>
        <v>0</v>
      </c>
      <c r="Q114" s="104">
        <f t="shared" si="13"/>
        <v>0</v>
      </c>
    </row>
    <row r="115" spans="1:18" s="57" customFormat="1" ht="20.149999999999999" customHeight="1" thickBot="1" x14ac:dyDescent="0.4">
      <c r="A115" s="76"/>
      <c r="B115" s="149">
        <v>10</v>
      </c>
      <c r="C115" s="72" t="str">
        <f t="shared" si="7"/>
        <v>Posto "H"</v>
      </c>
      <c r="D115" s="73">
        <f t="shared" si="6"/>
        <v>4</v>
      </c>
      <c r="E115" s="80">
        <f t="shared" si="6"/>
        <v>24</v>
      </c>
      <c r="F115" s="147">
        <f>(IF(((D115/2*TRANSPORTE_POR_DIA*Dias_do_mÊs)-(D115*F79*COPARTICIPACAO_VT%))&gt;0,(D115/2*TRANSPORTE_POR_DIA*Dias_do_mÊs)-(D115*F79*COPARTICIPACAO_VT%),0))</f>
        <v>0</v>
      </c>
      <c r="G115" s="104">
        <f>(ALIMENTACAO_POR_DIA-Coparticipação_VR)*Dias_do_mÊs*2</f>
        <v>0</v>
      </c>
      <c r="H115" s="147">
        <f t="shared" si="8"/>
        <v>0</v>
      </c>
      <c r="I115" s="147">
        <f>(F79*30%)*D79</f>
        <v>0</v>
      </c>
      <c r="J115" s="147">
        <f t="shared" si="14"/>
        <v>0</v>
      </c>
      <c r="K115" s="193">
        <f t="shared" si="9"/>
        <v>0</v>
      </c>
      <c r="L115" s="147">
        <f t="shared" si="10"/>
        <v>0</v>
      </c>
      <c r="M115" s="193">
        <f t="shared" si="11"/>
        <v>0</v>
      </c>
      <c r="N115" s="147">
        <v>0</v>
      </c>
      <c r="O115" s="104">
        <v>0</v>
      </c>
      <c r="P115" s="104">
        <f t="shared" si="12"/>
        <v>0</v>
      </c>
      <c r="Q115" s="104">
        <f t="shared" si="13"/>
        <v>0</v>
      </c>
    </row>
    <row r="116" spans="1:18" s="57" customFormat="1" ht="20.149999999999999" customHeight="1" thickBot="1" x14ac:dyDescent="0.4">
      <c r="A116" s="76"/>
      <c r="B116" s="149">
        <v>11</v>
      </c>
      <c r="C116" s="72" t="str">
        <f t="shared" ref="C116:E117" si="15">C80</f>
        <v>Posto "I"</v>
      </c>
      <c r="D116" s="73">
        <f t="shared" si="15"/>
        <v>1</v>
      </c>
      <c r="E116" s="80">
        <f t="shared" si="15"/>
        <v>6</v>
      </c>
      <c r="F116" s="71">
        <f>(IF(((TRANSPORTE_POR_DIA*DIAS_TRABALHADOS_44H)-(F80*COPARTICIPACAO_VT%))&gt;0,(TRANSPORTE_POR_DIA*DIAS_TRABALHADOS_44H)-(F80*COPARTICIPACAO_VT%),0))*D116</f>
        <v>0</v>
      </c>
      <c r="G116" s="104">
        <f>(ALIMENTACAO_POR_DIA-Coparticipação_VR)*DIAS_TRABALHADOS_44H</f>
        <v>0</v>
      </c>
      <c r="H116" s="71">
        <f t="shared" si="8"/>
        <v>0</v>
      </c>
      <c r="I116" s="71">
        <v>0</v>
      </c>
      <c r="J116" s="71">
        <f t="shared" si="14"/>
        <v>0</v>
      </c>
      <c r="K116" s="71">
        <f t="shared" si="9"/>
        <v>0</v>
      </c>
      <c r="L116" s="71">
        <v>0</v>
      </c>
      <c r="M116" s="71">
        <f t="shared" si="11"/>
        <v>0</v>
      </c>
      <c r="N116" s="71">
        <v>0</v>
      </c>
      <c r="O116" s="104">
        <v>0</v>
      </c>
      <c r="P116" s="104">
        <f t="shared" si="12"/>
        <v>0</v>
      </c>
      <c r="Q116" s="104">
        <f t="shared" si="13"/>
        <v>0</v>
      </c>
    </row>
    <row r="117" spans="1:18" s="57" customFormat="1" ht="20.149999999999999" customHeight="1" thickBot="1" x14ac:dyDescent="0.4">
      <c r="A117" s="76"/>
      <c r="B117" s="149">
        <v>12</v>
      </c>
      <c r="C117" s="72" t="str">
        <f t="shared" si="15"/>
        <v>Posto "I1"</v>
      </c>
      <c r="D117" s="73">
        <f t="shared" si="15"/>
        <v>1</v>
      </c>
      <c r="E117" s="80">
        <f t="shared" si="15"/>
        <v>6</v>
      </c>
      <c r="F117" s="147">
        <f>(IF(((TRANSPORTE_POR_DIA*DIAS_TRABALHADOS_44H)-(F81*COPARTICIPACAO_VT%))&gt;0,(TRANSPORTE_POR_DIA*DIAS_TRABALHADOS_44H)-(SUM(F81)*COPARTICIPACAO_VT%),0))*D117</f>
        <v>0</v>
      </c>
      <c r="G117" s="104">
        <f>(ALIMENTACAO_POR_DIA-Coparticipação_VR)*DIAS_TRABALHADOS_44H</f>
        <v>0</v>
      </c>
      <c r="H117" s="147">
        <f t="shared" si="8"/>
        <v>0</v>
      </c>
      <c r="I117" s="147">
        <v>0</v>
      </c>
      <c r="J117" s="147">
        <f t="shared" si="14"/>
        <v>0</v>
      </c>
      <c r="K117" s="147">
        <f t="shared" si="9"/>
        <v>0</v>
      </c>
      <c r="L117" s="147">
        <v>0</v>
      </c>
      <c r="M117" s="193">
        <f t="shared" si="11"/>
        <v>0</v>
      </c>
      <c r="N117" s="147">
        <v>0</v>
      </c>
      <c r="O117" s="104">
        <v>0</v>
      </c>
      <c r="P117" s="104">
        <f t="shared" si="12"/>
        <v>0</v>
      </c>
      <c r="Q117" s="104">
        <f t="shared" si="13"/>
        <v>0</v>
      </c>
    </row>
    <row r="118" spans="1:18" s="57" customFormat="1" ht="20.149999999999999" customHeight="1" thickBot="1" x14ac:dyDescent="0.4">
      <c r="A118" s="76"/>
      <c r="B118" s="149">
        <v>13</v>
      </c>
      <c r="C118" s="69" t="str">
        <f t="shared" ref="C118:E123" si="16">C82</f>
        <v>Posto ASPP tipo "A"</v>
      </c>
      <c r="D118" s="70">
        <f t="shared" si="16"/>
        <v>4</v>
      </c>
      <c r="E118" s="79">
        <f t="shared" si="16"/>
        <v>24</v>
      </c>
      <c r="F118" s="71">
        <f>(IF(((D118/2*TRANSPORTE_POR_DIA*Dias_do_mÊs)-(D118*F82*COPARTICIPACAO_VT%))&gt;0,(D118/2*TRANSPORTE_POR_DIA*Dias_do_mÊs)-(D118*F82*COPARTICIPACAO_VT%),0))</f>
        <v>0</v>
      </c>
      <c r="G118" s="104">
        <f>(ALIMENTACAO_POR_DIA-Coparticipação_VR)*Dias_do_mÊs*D118/2</f>
        <v>0</v>
      </c>
      <c r="H118" s="71">
        <f t="shared" si="8"/>
        <v>0</v>
      </c>
      <c r="I118" s="71">
        <v>0</v>
      </c>
      <c r="J118" s="71">
        <f t="shared" si="14"/>
        <v>0</v>
      </c>
      <c r="K118" s="71">
        <f t="shared" si="9"/>
        <v>0</v>
      </c>
      <c r="L118" s="71">
        <f>(F82*$Q$100)*D82</f>
        <v>0</v>
      </c>
      <c r="M118" s="71">
        <f t="shared" si="11"/>
        <v>0</v>
      </c>
      <c r="N118" s="71">
        <f>IF(D118&gt;2,(SUM(F118:M118)+$O$128)/E118*2,(SUM(F118:M118)+$O$128)/E118)</f>
        <v>0</v>
      </c>
      <c r="O118" s="104">
        <v>0</v>
      </c>
      <c r="P118" s="104">
        <f t="shared" si="12"/>
        <v>0</v>
      </c>
      <c r="Q118" s="104">
        <f t="shared" si="13"/>
        <v>0</v>
      </c>
    </row>
    <row r="119" spans="1:18" s="57" customFormat="1" ht="20.149999999999999" customHeight="1" thickBot="1" x14ac:dyDescent="0.4">
      <c r="A119" s="76"/>
      <c r="B119" s="149">
        <v>14</v>
      </c>
      <c r="C119" s="72" t="str">
        <f t="shared" si="16"/>
        <v>Posto ASPP tipo "B"</v>
      </c>
      <c r="D119" s="73">
        <f t="shared" si="16"/>
        <v>8</v>
      </c>
      <c r="E119" s="80">
        <f t="shared" si="16"/>
        <v>24</v>
      </c>
      <c r="F119" s="147">
        <f>(IF(((D119/2*TRANSPORTE_POR_DIA*Dias_do_mÊs)-(D119*F83*COPARTICIPACAO_VT%))&gt;0,(D119/2*TRANSPORTE_POR_DIA*Dias_do_mÊs)-(D119*F83*COPARTICIPACAO_VT%),0))</f>
        <v>0</v>
      </c>
      <c r="G119" s="104">
        <f>(ALIMENTACAO_POR_DIA-Coparticipação_VR)*Dias_do_mÊs*D119/2</f>
        <v>0</v>
      </c>
      <c r="H119" s="147">
        <f t="shared" si="8"/>
        <v>0</v>
      </c>
      <c r="I119" s="147">
        <v>0</v>
      </c>
      <c r="J119" s="147">
        <f t="shared" si="14"/>
        <v>0</v>
      </c>
      <c r="K119" s="147">
        <f t="shared" si="9"/>
        <v>0</v>
      </c>
      <c r="L119" s="193">
        <f>(F83*$Q$100)*D83</f>
        <v>0</v>
      </c>
      <c r="M119" s="193">
        <f t="shared" si="11"/>
        <v>0</v>
      </c>
      <c r="N119" s="147">
        <f>IF(D119&gt;2,(SUM(F119:M119)+$O$128)/E119*2,(SUM(F119:M119)+$O$128)/E119)</f>
        <v>0</v>
      </c>
      <c r="O119" s="104">
        <v>0</v>
      </c>
      <c r="P119" s="104">
        <f t="shared" si="12"/>
        <v>0</v>
      </c>
      <c r="Q119" s="104">
        <f t="shared" si="13"/>
        <v>0</v>
      </c>
    </row>
    <row r="120" spans="1:18" s="57" customFormat="1" ht="20.149999999999999" customHeight="1" thickBot="1" x14ac:dyDescent="0.4">
      <c r="A120" s="76"/>
      <c r="B120" s="149">
        <v>15</v>
      </c>
      <c r="C120" s="69" t="str">
        <f t="shared" si="16"/>
        <v>Posto ASPP tipo "C"</v>
      </c>
      <c r="D120" s="70">
        <f t="shared" si="16"/>
        <v>8</v>
      </c>
      <c r="E120" s="79">
        <f t="shared" si="16"/>
        <v>24</v>
      </c>
      <c r="F120" s="71">
        <f>(IF(((D120/2*TRANSPORTE_POR_DIA*Dias_do_mÊs)-(D120*F84*COPARTICIPACAO_VT%))&gt;0,(D120/2*TRANSPORTE_POR_DIA*Dias_do_mÊs)-(D120*F84*COPARTICIPACAO_VT%),0))</f>
        <v>0</v>
      </c>
      <c r="G120" s="104">
        <f>(ALIMENTACAO_POR_DIA-Coparticipação_VR)*Dias_do_mÊs*D120/2</f>
        <v>0</v>
      </c>
      <c r="H120" s="71">
        <f t="shared" si="8"/>
        <v>0</v>
      </c>
      <c r="I120" s="71">
        <v>0</v>
      </c>
      <c r="J120" s="71">
        <f t="shared" si="14"/>
        <v>0</v>
      </c>
      <c r="K120" s="71">
        <f t="shared" si="9"/>
        <v>0</v>
      </c>
      <c r="L120" s="71">
        <f>(F84*$Q$100)*D84</f>
        <v>0</v>
      </c>
      <c r="M120" s="71">
        <f t="shared" si="11"/>
        <v>0</v>
      </c>
      <c r="N120" s="71">
        <f>IF(D120&gt;2,(SUM(F120:M120)+$O$128)/E120*2,(SUM(F120:M120)+$O$128)/E120)</f>
        <v>0</v>
      </c>
      <c r="O120" s="104">
        <v>0</v>
      </c>
      <c r="P120" s="104">
        <f t="shared" si="12"/>
        <v>0</v>
      </c>
      <c r="Q120" s="104">
        <f t="shared" si="13"/>
        <v>0</v>
      </c>
    </row>
    <row r="121" spans="1:18" s="57" customFormat="1" ht="20.149999999999999" customHeight="1" thickBot="1" x14ac:dyDescent="0.4">
      <c r="A121" s="76"/>
      <c r="B121" s="149">
        <v>16</v>
      </c>
      <c r="C121" s="72" t="str">
        <f t="shared" si="16"/>
        <v>Posto ASPP tipo "D"</v>
      </c>
      <c r="D121" s="73">
        <f t="shared" si="16"/>
        <v>4</v>
      </c>
      <c r="E121" s="80">
        <f t="shared" si="16"/>
        <v>24</v>
      </c>
      <c r="F121" s="147">
        <f>(IF(((D121/2*TRANSPORTE_POR_DIA*Dias_do_mÊs)-(D121*F85*COPARTICIPACAO_VT%))&gt;0,(D121/2*TRANSPORTE_POR_DIA*Dias_do_mÊs)-(D121*F85*COPARTICIPACAO_VT%),0))</f>
        <v>0</v>
      </c>
      <c r="G121" s="104">
        <f>(ALIMENTACAO_POR_DIA-Coparticipação_VR)*Dias_do_mÊs*2</f>
        <v>0</v>
      </c>
      <c r="H121" s="147">
        <f t="shared" si="8"/>
        <v>0</v>
      </c>
      <c r="I121" s="147">
        <v>0</v>
      </c>
      <c r="J121" s="147">
        <f t="shared" si="14"/>
        <v>0</v>
      </c>
      <c r="K121" s="147">
        <f t="shared" si="9"/>
        <v>0</v>
      </c>
      <c r="L121" s="193">
        <f>(F85*$Q$100)*D85</f>
        <v>0</v>
      </c>
      <c r="M121" s="193">
        <f t="shared" si="11"/>
        <v>0</v>
      </c>
      <c r="N121" s="147">
        <f>IF(D121&gt;2,(SUM(F121:M121)+$O$128)/E121*2,(SUM(F121:M121)+$O$128)/E121)</f>
        <v>0</v>
      </c>
      <c r="O121" s="104">
        <v>0</v>
      </c>
      <c r="P121" s="104">
        <f t="shared" si="12"/>
        <v>0</v>
      </c>
      <c r="Q121" s="104">
        <f t="shared" si="13"/>
        <v>0</v>
      </c>
    </row>
    <row r="122" spans="1:18" s="57" customFormat="1" ht="20.149999999999999" customHeight="1" thickBot="1" x14ac:dyDescent="0.4">
      <c r="A122" s="76"/>
      <c r="B122" s="149">
        <v>17</v>
      </c>
      <c r="C122" s="69" t="str">
        <f t="shared" si="16"/>
        <v>Posto ASPP tipo "E"</v>
      </c>
      <c r="D122" s="70">
        <f t="shared" si="16"/>
        <v>1</v>
      </c>
      <c r="E122" s="79">
        <f t="shared" si="16"/>
        <v>9.8000000000000007</v>
      </c>
      <c r="F122" s="71">
        <f>(IF(((TRANSPORTE_POR_DIA*DIAS_TRABALHADOS_44H)-(F86*COPARTICIPACAO_VT%))&gt;0,(TRANSPORTE_POR_DIA*DIAS_TRABALHADOS_44H)-(F86*COPARTICIPACAO_VT%),0))*D122</f>
        <v>0</v>
      </c>
      <c r="G122" s="104">
        <f>(ALIMENTACAO_POR_DIA-Coparticipação_VR)*DIAS_TRABALHADOS_44H</f>
        <v>0</v>
      </c>
      <c r="H122" s="71">
        <f t="shared" si="8"/>
        <v>0</v>
      </c>
      <c r="I122" s="71">
        <v>0</v>
      </c>
      <c r="J122" s="71">
        <f t="shared" si="14"/>
        <v>0</v>
      </c>
      <c r="K122" s="71">
        <f t="shared" si="9"/>
        <v>0</v>
      </c>
      <c r="L122" s="71">
        <f>(F86*$Q$100)*D86</f>
        <v>0</v>
      </c>
      <c r="M122" s="71">
        <f t="shared" si="11"/>
        <v>0</v>
      </c>
      <c r="N122" s="71">
        <f>(SUM(F122:M122)+$O$128)/$E$107</f>
        <v>0</v>
      </c>
      <c r="O122" s="104">
        <v>0</v>
      </c>
      <c r="P122" s="104">
        <f t="shared" si="12"/>
        <v>0</v>
      </c>
      <c r="Q122" s="104">
        <f t="shared" si="13"/>
        <v>0</v>
      </c>
    </row>
    <row r="123" spans="1:18" s="57" customFormat="1" ht="20.149999999999999" customHeight="1" thickBot="1" x14ac:dyDescent="0.4">
      <c r="A123" s="76"/>
      <c r="B123" s="149">
        <v>18</v>
      </c>
      <c r="C123" s="72" t="str">
        <f t="shared" si="16"/>
        <v>Posto "IVI"</v>
      </c>
      <c r="D123" s="73">
        <f t="shared" si="16"/>
        <v>4</v>
      </c>
      <c r="E123" s="80">
        <f t="shared" si="16"/>
        <v>24</v>
      </c>
      <c r="F123" s="147">
        <f>(IF(((D123/2*TRANSPORTE_POR_DIA*Dias_do_mÊs)-(D123*F87*COPARTICIPACAO_VT%))&gt;0,(D123/2*TRANSPORTE_POR_DIA*Dias_do_mÊs)-(D123*F87*COPARTICIPACAO_VT%),0))</f>
        <v>0</v>
      </c>
      <c r="G123" s="104">
        <f>(ALIMENTACAO_POR_DIA-Coparticipação_VR)*Dias_do_mÊs*D118/2</f>
        <v>0</v>
      </c>
      <c r="H123" s="147">
        <f t="shared" si="8"/>
        <v>0</v>
      </c>
      <c r="I123" s="147">
        <f>VLOOKUP(C123,$C$70:$Q$87,15,0)</f>
        <v>0</v>
      </c>
      <c r="J123" s="147">
        <f t="shared" si="14"/>
        <v>0</v>
      </c>
      <c r="K123" s="147">
        <f t="shared" si="9"/>
        <v>0</v>
      </c>
      <c r="L123" s="147">
        <f>$Q$97*D123</f>
        <v>0</v>
      </c>
      <c r="M123" s="193">
        <f t="shared" si="11"/>
        <v>0</v>
      </c>
      <c r="N123" s="147">
        <v>0</v>
      </c>
      <c r="O123" s="104">
        <v>0</v>
      </c>
      <c r="P123" s="104">
        <f t="shared" si="12"/>
        <v>0</v>
      </c>
      <c r="Q123" s="104">
        <f t="shared" si="13"/>
        <v>0</v>
      </c>
    </row>
    <row r="124" spans="1:18" s="77" customFormat="1" ht="20.149999999999999" customHeight="1" x14ac:dyDescent="0.35">
      <c r="A124" s="49"/>
      <c r="B124" s="350"/>
      <c r="C124" s="350"/>
      <c r="D124" s="350"/>
      <c r="E124" s="350"/>
      <c r="F124" s="350"/>
      <c r="G124" s="350"/>
      <c r="H124" s="350"/>
      <c r="I124" s="350"/>
      <c r="J124" s="350"/>
      <c r="K124" s="81"/>
      <c r="L124" s="81"/>
      <c r="M124" s="81"/>
      <c r="N124" s="81"/>
      <c r="O124" s="81"/>
    </row>
    <row r="125" spans="1:18" ht="20.149999999999999" customHeight="1" thickBot="1" x14ac:dyDescent="0.4">
      <c r="B125" s="58" t="s">
        <v>117</v>
      </c>
      <c r="C125" s="82"/>
      <c r="D125" s="82"/>
      <c r="E125" s="82"/>
      <c r="F125" s="82"/>
      <c r="G125" s="82"/>
      <c r="H125" s="83"/>
      <c r="I125" s="59"/>
      <c r="J125" s="83"/>
      <c r="K125" s="75"/>
      <c r="L125" s="75"/>
      <c r="M125" s="60"/>
      <c r="N125" s="60"/>
      <c r="O125" s="60"/>
      <c r="P125" s="84"/>
      <c r="Q125" s="84"/>
      <c r="R125" s="75"/>
    </row>
    <row r="126" spans="1:18" s="86" customFormat="1" ht="30" customHeight="1" thickBot="1" x14ac:dyDescent="0.4">
      <c r="A126" s="85"/>
      <c r="B126" s="161" t="s">
        <v>79</v>
      </c>
      <c r="C126" s="361" t="s">
        <v>118</v>
      </c>
      <c r="D126" s="362"/>
      <c r="E126" s="362"/>
      <c r="F126" s="362"/>
      <c r="G126" s="362"/>
      <c r="H126" s="362"/>
      <c r="I126" s="362"/>
      <c r="J126" s="362"/>
      <c r="K126" s="363"/>
      <c r="L126" s="161" t="s">
        <v>119</v>
      </c>
      <c r="M126" s="161" t="s">
        <v>120</v>
      </c>
      <c r="N126" s="161" t="s">
        <v>121</v>
      </c>
      <c r="O126" s="161" t="s">
        <v>122</v>
      </c>
      <c r="P126" s="161" t="s">
        <v>123</v>
      </c>
      <c r="Q126" s="161" t="s">
        <v>124</v>
      </c>
    </row>
    <row r="127" spans="1:18" ht="20.149999999999999" customHeight="1" thickBot="1" x14ac:dyDescent="0.4">
      <c r="A127" s="48"/>
      <c r="B127" s="149">
        <v>1</v>
      </c>
      <c r="C127" s="336" t="str">
        <f>'INSUMOS DIVERSOS'!A16</f>
        <v>Custo mensal por vigilante</v>
      </c>
      <c r="D127" s="337"/>
      <c r="E127" s="337"/>
      <c r="F127" s="337"/>
      <c r="G127" s="337"/>
      <c r="H127" s="337"/>
      <c r="I127" s="337"/>
      <c r="J127" s="337"/>
      <c r="K127" s="338"/>
      <c r="L127" s="87"/>
      <c r="M127" s="87"/>
      <c r="N127" s="87"/>
      <c r="O127" s="88">
        <f>'INSUMOS DIVERSOS'!F16</f>
        <v>0</v>
      </c>
      <c r="P127" s="88"/>
      <c r="Q127" s="88"/>
    </row>
    <row r="128" spans="1:18" ht="20.149999999999999" customHeight="1" thickBot="1" x14ac:dyDescent="0.4">
      <c r="A128" s="48"/>
      <c r="B128" s="149">
        <f>B127+1</f>
        <v>2</v>
      </c>
      <c r="C128" s="364" t="str">
        <f>'INSUMOS DIVERSOS'!A17</f>
        <v>Custo mensal por vigilante ASPP</v>
      </c>
      <c r="D128" s="365"/>
      <c r="E128" s="365"/>
      <c r="F128" s="365"/>
      <c r="G128" s="365"/>
      <c r="H128" s="365"/>
      <c r="I128" s="365"/>
      <c r="J128" s="365"/>
      <c r="K128" s="366"/>
      <c r="L128" s="89"/>
      <c r="M128" s="89"/>
      <c r="N128" s="89"/>
      <c r="O128" s="90">
        <f>'INSUMOS DIVERSOS'!F17</f>
        <v>0</v>
      </c>
      <c r="P128" s="90"/>
      <c r="Q128" s="90"/>
    </row>
    <row r="129" spans="1:18" ht="20.149999999999999" customHeight="1" thickBot="1" x14ac:dyDescent="0.4">
      <c r="A129" s="48"/>
      <c r="B129" s="149">
        <f t="shared" ref="B129:B133" si="17">B128+1</f>
        <v>3</v>
      </c>
      <c r="C129" s="336" t="s">
        <v>125</v>
      </c>
      <c r="D129" s="337"/>
      <c r="E129" s="337"/>
      <c r="F129" s="337"/>
      <c r="G129" s="337"/>
      <c r="H129" s="337"/>
      <c r="I129" s="337"/>
      <c r="J129" s="337"/>
      <c r="K129" s="338"/>
      <c r="L129" s="87"/>
      <c r="M129" s="87"/>
      <c r="N129" s="87"/>
      <c r="O129" s="88"/>
      <c r="P129" s="88">
        <f>'INSUMOS DIVERSOS'!F26</f>
        <v>0</v>
      </c>
      <c r="Q129" s="88">
        <f>'INSUMOS DIVERSOS'!F43</f>
        <v>0</v>
      </c>
    </row>
    <row r="130" spans="1:18" ht="20.149999999999999" customHeight="1" thickBot="1" x14ac:dyDescent="0.4">
      <c r="A130" s="48"/>
      <c r="B130" s="149">
        <f t="shared" si="17"/>
        <v>4</v>
      </c>
      <c r="C130" s="364" t="s">
        <v>126</v>
      </c>
      <c r="D130" s="365"/>
      <c r="E130" s="365"/>
      <c r="F130" s="365"/>
      <c r="G130" s="365"/>
      <c r="H130" s="365"/>
      <c r="I130" s="365"/>
      <c r="J130" s="365"/>
      <c r="K130" s="366"/>
      <c r="L130" s="89"/>
      <c r="M130" s="89"/>
      <c r="N130" s="89"/>
      <c r="O130" s="90"/>
      <c r="P130" s="90">
        <f>'INSUMOS DIVERSOS'!F27</f>
        <v>0</v>
      </c>
      <c r="Q130" s="90">
        <f>'INSUMOS DIVERSOS'!F44</f>
        <v>0</v>
      </c>
    </row>
    <row r="131" spans="1:18" ht="20.149999999999999" customHeight="1" thickBot="1" x14ac:dyDescent="0.4">
      <c r="A131" s="48"/>
      <c r="B131" s="149">
        <f t="shared" si="17"/>
        <v>5</v>
      </c>
      <c r="C131" s="336" t="s">
        <v>127</v>
      </c>
      <c r="D131" s="337"/>
      <c r="E131" s="337"/>
      <c r="F131" s="337"/>
      <c r="G131" s="337"/>
      <c r="H131" s="337"/>
      <c r="I131" s="337"/>
      <c r="J131" s="337"/>
      <c r="K131" s="338"/>
      <c r="L131" s="87"/>
      <c r="M131" s="87"/>
      <c r="N131" s="87"/>
      <c r="O131" s="88"/>
      <c r="P131" s="88">
        <f>'INSUMOS DIVERSOS'!F28</f>
        <v>0</v>
      </c>
      <c r="Q131" s="88">
        <f>'INSUMOS DIVERSOS'!F45</f>
        <v>0</v>
      </c>
    </row>
    <row r="132" spans="1:18" ht="20.149999999999999" customHeight="1" thickBot="1" x14ac:dyDescent="0.4">
      <c r="A132" s="48"/>
      <c r="B132" s="149">
        <f t="shared" si="17"/>
        <v>6</v>
      </c>
      <c r="C132" s="364" t="s">
        <v>128</v>
      </c>
      <c r="D132" s="365"/>
      <c r="E132" s="365"/>
      <c r="F132" s="365"/>
      <c r="G132" s="365"/>
      <c r="H132" s="365"/>
      <c r="I132" s="365"/>
      <c r="J132" s="365"/>
      <c r="K132" s="366"/>
      <c r="L132" s="89"/>
      <c r="M132" s="89"/>
      <c r="N132" s="89"/>
      <c r="O132" s="90"/>
      <c r="P132" s="90">
        <f>'INSUMOS DIVERSOS'!F29</f>
        <v>0</v>
      </c>
      <c r="Q132" s="90">
        <f>'INSUMOS DIVERSOS'!F46</f>
        <v>0</v>
      </c>
    </row>
    <row r="133" spans="1:18" ht="20.149999999999999" customHeight="1" thickBot="1" x14ac:dyDescent="0.4">
      <c r="A133" s="48"/>
      <c r="B133" s="149">
        <f t="shared" si="17"/>
        <v>7</v>
      </c>
      <c r="C133" s="336" t="s">
        <v>129</v>
      </c>
      <c r="D133" s="337"/>
      <c r="E133" s="337"/>
      <c r="F133" s="337"/>
      <c r="G133" s="337"/>
      <c r="H133" s="337"/>
      <c r="I133" s="337"/>
      <c r="J133" s="337"/>
      <c r="K133" s="338"/>
      <c r="L133" s="87">
        <f>'INSUMOS DIVERSOS'!F50</f>
        <v>0</v>
      </c>
      <c r="M133" s="87">
        <f>'INSUMOS DIVERSOS'!F51</f>
        <v>0</v>
      </c>
      <c r="N133" s="87">
        <f>'INSUMOS DIVERSOS'!F52</f>
        <v>0</v>
      </c>
      <c r="O133" s="88"/>
      <c r="P133" s="88"/>
      <c r="Q133" s="88"/>
    </row>
    <row r="134" spans="1:18" ht="20.149999999999999" customHeight="1" thickBot="1" x14ac:dyDescent="0.4">
      <c r="A134" s="48"/>
      <c r="B134" s="91"/>
      <c r="C134" s="92"/>
      <c r="D134" s="92"/>
      <c r="E134" s="92"/>
      <c r="F134" s="92"/>
      <c r="G134" s="92"/>
      <c r="H134" s="93"/>
      <c r="I134" s="94"/>
      <c r="J134" s="93"/>
      <c r="K134" s="95"/>
      <c r="L134" s="95"/>
      <c r="M134" s="96"/>
      <c r="N134" s="96"/>
      <c r="O134" s="96"/>
      <c r="P134" s="97"/>
      <c r="Q134" s="98"/>
      <c r="R134" s="95"/>
    </row>
    <row r="135" spans="1:18" ht="60" customHeight="1" thickBot="1" x14ac:dyDescent="0.4">
      <c r="A135" s="48"/>
      <c r="B135" s="149">
        <v>5</v>
      </c>
      <c r="C135" s="339" t="s">
        <v>130</v>
      </c>
      <c r="D135" s="340"/>
      <c r="E135" s="341"/>
      <c r="F135" s="161" t="str">
        <f t="shared" ref="F135:F147" si="18">D105</f>
        <v>Nº de prof por posto</v>
      </c>
      <c r="G135" s="161" t="str">
        <f t="shared" ref="G135:G147" si="19">E105</f>
        <v>Jornada 
(hrs)</v>
      </c>
      <c r="H135" s="330" t="s">
        <v>131</v>
      </c>
      <c r="I135" s="332"/>
      <c r="J135" s="330" t="s">
        <v>132</v>
      </c>
      <c r="K135" s="332"/>
      <c r="L135" s="330" t="s">
        <v>133</v>
      </c>
      <c r="M135" s="332"/>
      <c r="N135" s="330" t="s">
        <v>134</v>
      </c>
      <c r="O135" s="332"/>
      <c r="P135" s="330" t="s">
        <v>135</v>
      </c>
      <c r="Q135" s="332"/>
    </row>
    <row r="136" spans="1:18" ht="20.149999999999999" customHeight="1" thickBot="1" x14ac:dyDescent="0.4">
      <c r="A136" s="48"/>
      <c r="B136" s="149">
        <v>1</v>
      </c>
      <c r="C136" s="242" t="str">
        <f t="shared" ref="C136:C147" si="20">C106</f>
        <v>Posto "A"</v>
      </c>
      <c r="D136" s="243"/>
      <c r="E136" s="244"/>
      <c r="F136" s="99">
        <f t="shared" si="18"/>
        <v>1</v>
      </c>
      <c r="G136" s="100">
        <f t="shared" si="19"/>
        <v>9.8000000000000007</v>
      </c>
      <c r="H136" s="238">
        <f t="shared" ref="H136:H145" si="21">(VLOOKUP(C136,$C$106:$D$122,2,0))*$O$127</f>
        <v>0</v>
      </c>
      <c r="I136" s="239"/>
      <c r="J136" s="238">
        <f t="shared" ref="J136:J142" si="22">$P$129</f>
        <v>0</v>
      </c>
      <c r="K136" s="239"/>
      <c r="L136" s="238">
        <f t="shared" ref="L136:L142" si="23">$Q$129</f>
        <v>0</v>
      </c>
      <c r="M136" s="239"/>
      <c r="N136" s="238"/>
      <c r="O136" s="239"/>
      <c r="P136" s="238">
        <f t="shared" ref="P136:P153" si="24">SUM(H136:O136)</f>
        <v>0</v>
      </c>
      <c r="Q136" s="239"/>
    </row>
    <row r="137" spans="1:18" ht="20.149999999999999" customHeight="1" thickBot="1" x14ac:dyDescent="0.4">
      <c r="A137" s="48"/>
      <c r="B137" s="149">
        <f>B136+1</f>
        <v>2</v>
      </c>
      <c r="C137" s="245" t="str">
        <f t="shared" si="20"/>
        <v>Posto "A1"</v>
      </c>
      <c r="D137" s="246"/>
      <c r="E137" s="247"/>
      <c r="F137" s="73">
        <f t="shared" si="18"/>
        <v>1</v>
      </c>
      <c r="G137" s="80">
        <f t="shared" si="19"/>
        <v>8.8000000000000007</v>
      </c>
      <c r="H137" s="240">
        <f t="shared" si="21"/>
        <v>0</v>
      </c>
      <c r="I137" s="241"/>
      <c r="J137" s="240">
        <f t="shared" si="22"/>
        <v>0</v>
      </c>
      <c r="K137" s="241"/>
      <c r="L137" s="240">
        <f t="shared" si="23"/>
        <v>0</v>
      </c>
      <c r="M137" s="241"/>
      <c r="N137" s="240"/>
      <c r="O137" s="241"/>
      <c r="P137" s="240">
        <f t="shared" si="24"/>
        <v>0</v>
      </c>
      <c r="Q137" s="241"/>
    </row>
    <row r="138" spans="1:18" ht="20.149999999999999" customHeight="1" thickBot="1" x14ac:dyDescent="0.4">
      <c r="A138" s="48"/>
      <c r="B138" s="149">
        <f t="shared" ref="B138:B153" si="25">B137+1</f>
        <v>3</v>
      </c>
      <c r="C138" s="242" t="str">
        <f t="shared" si="20"/>
        <v>Posto "B"</v>
      </c>
      <c r="D138" s="243"/>
      <c r="E138" s="244"/>
      <c r="F138" s="99">
        <f t="shared" si="18"/>
        <v>1</v>
      </c>
      <c r="G138" s="100">
        <f t="shared" si="19"/>
        <v>10</v>
      </c>
      <c r="H138" s="238">
        <f t="shared" si="21"/>
        <v>0</v>
      </c>
      <c r="I138" s="239"/>
      <c r="J138" s="238">
        <f t="shared" si="22"/>
        <v>0</v>
      </c>
      <c r="K138" s="239"/>
      <c r="L138" s="238">
        <f t="shared" si="23"/>
        <v>0</v>
      </c>
      <c r="M138" s="239"/>
      <c r="N138" s="238"/>
      <c r="O138" s="239"/>
      <c r="P138" s="238">
        <f t="shared" si="24"/>
        <v>0</v>
      </c>
      <c r="Q138" s="239"/>
    </row>
    <row r="139" spans="1:18" ht="20.149999999999999" customHeight="1" thickBot="1" x14ac:dyDescent="0.4">
      <c r="A139" s="48"/>
      <c r="B139" s="149">
        <f t="shared" si="25"/>
        <v>4</v>
      </c>
      <c r="C139" s="245" t="str">
        <f t="shared" si="20"/>
        <v>Posto "C"</v>
      </c>
      <c r="D139" s="246"/>
      <c r="E139" s="247"/>
      <c r="F139" s="73">
        <f t="shared" si="18"/>
        <v>2</v>
      </c>
      <c r="G139" s="80">
        <f t="shared" si="19"/>
        <v>12</v>
      </c>
      <c r="H139" s="240">
        <f t="shared" si="21"/>
        <v>0</v>
      </c>
      <c r="I139" s="241"/>
      <c r="J139" s="240">
        <f t="shared" si="22"/>
        <v>0</v>
      </c>
      <c r="K139" s="241"/>
      <c r="L139" s="240">
        <f t="shared" si="23"/>
        <v>0</v>
      </c>
      <c r="M139" s="241"/>
      <c r="N139" s="240"/>
      <c r="O139" s="241"/>
      <c r="P139" s="240">
        <f t="shared" si="24"/>
        <v>0</v>
      </c>
      <c r="Q139" s="241"/>
    </row>
    <row r="140" spans="1:18" ht="20.149999999999999" customHeight="1" thickBot="1" x14ac:dyDescent="0.4">
      <c r="A140" s="48"/>
      <c r="B140" s="149">
        <f t="shared" si="25"/>
        <v>5</v>
      </c>
      <c r="C140" s="242" t="str">
        <f t="shared" si="20"/>
        <v>Posto "C1"</v>
      </c>
      <c r="D140" s="243"/>
      <c r="E140" s="244"/>
      <c r="F140" s="99">
        <f t="shared" si="18"/>
        <v>2</v>
      </c>
      <c r="G140" s="100">
        <f t="shared" si="19"/>
        <v>12</v>
      </c>
      <c r="H140" s="238">
        <f t="shared" si="21"/>
        <v>0</v>
      </c>
      <c r="I140" s="239"/>
      <c r="J140" s="238">
        <f t="shared" si="22"/>
        <v>0</v>
      </c>
      <c r="K140" s="239"/>
      <c r="L140" s="238">
        <f t="shared" si="23"/>
        <v>0</v>
      </c>
      <c r="M140" s="239"/>
      <c r="N140" s="238"/>
      <c r="O140" s="239"/>
      <c r="P140" s="238">
        <f t="shared" si="24"/>
        <v>0</v>
      </c>
      <c r="Q140" s="239"/>
    </row>
    <row r="141" spans="1:18" ht="20.149999999999999" customHeight="1" thickBot="1" x14ac:dyDescent="0.4">
      <c r="A141" s="48"/>
      <c r="B141" s="149">
        <f t="shared" si="25"/>
        <v>6</v>
      </c>
      <c r="C141" s="245" t="str">
        <f t="shared" si="20"/>
        <v>Posto "D"</v>
      </c>
      <c r="D141" s="246"/>
      <c r="E141" s="247"/>
      <c r="F141" s="73">
        <f t="shared" si="18"/>
        <v>2</v>
      </c>
      <c r="G141" s="80">
        <f t="shared" si="19"/>
        <v>12</v>
      </c>
      <c r="H141" s="240">
        <f t="shared" si="21"/>
        <v>0</v>
      </c>
      <c r="I141" s="241"/>
      <c r="J141" s="240">
        <f t="shared" si="22"/>
        <v>0</v>
      </c>
      <c r="K141" s="241"/>
      <c r="L141" s="240">
        <f t="shared" si="23"/>
        <v>0</v>
      </c>
      <c r="M141" s="241"/>
      <c r="N141" s="240"/>
      <c r="O141" s="241"/>
      <c r="P141" s="240">
        <f t="shared" si="24"/>
        <v>0</v>
      </c>
      <c r="Q141" s="241"/>
    </row>
    <row r="142" spans="1:18" ht="20.149999999999999" customHeight="1" thickBot="1" x14ac:dyDescent="0.4">
      <c r="A142" s="48"/>
      <c r="B142" s="149">
        <f t="shared" si="25"/>
        <v>7</v>
      </c>
      <c r="C142" s="242" t="str">
        <f t="shared" si="20"/>
        <v>Posto "E"</v>
      </c>
      <c r="D142" s="243"/>
      <c r="E142" s="244"/>
      <c r="F142" s="99">
        <f t="shared" si="18"/>
        <v>4</v>
      </c>
      <c r="G142" s="100">
        <f t="shared" si="19"/>
        <v>24</v>
      </c>
      <c r="H142" s="238">
        <f t="shared" si="21"/>
        <v>0</v>
      </c>
      <c r="I142" s="239"/>
      <c r="J142" s="238">
        <f t="shared" si="22"/>
        <v>0</v>
      </c>
      <c r="K142" s="239"/>
      <c r="L142" s="238">
        <f t="shared" si="23"/>
        <v>0</v>
      </c>
      <c r="M142" s="239"/>
      <c r="N142" s="238"/>
      <c r="O142" s="239"/>
      <c r="P142" s="238">
        <f t="shared" si="24"/>
        <v>0</v>
      </c>
      <c r="Q142" s="239"/>
    </row>
    <row r="143" spans="1:18" ht="20.149999999999999" customHeight="1" thickBot="1" x14ac:dyDescent="0.4">
      <c r="A143" s="48"/>
      <c r="B143" s="149">
        <f t="shared" si="25"/>
        <v>8</v>
      </c>
      <c r="C143" s="245" t="str">
        <f t="shared" si="20"/>
        <v>Posto "E1"</v>
      </c>
      <c r="D143" s="246"/>
      <c r="E143" s="247"/>
      <c r="F143" s="73">
        <f t="shared" si="18"/>
        <v>4</v>
      </c>
      <c r="G143" s="80">
        <f t="shared" si="19"/>
        <v>24</v>
      </c>
      <c r="H143" s="240">
        <f t="shared" si="21"/>
        <v>0</v>
      </c>
      <c r="I143" s="241"/>
      <c r="J143" s="240">
        <f>$P$130</f>
        <v>0</v>
      </c>
      <c r="K143" s="241"/>
      <c r="L143" s="240">
        <f>$Q$130</f>
        <v>0</v>
      </c>
      <c r="M143" s="241"/>
      <c r="N143" s="240"/>
      <c r="O143" s="241"/>
      <c r="P143" s="240">
        <f t="shared" si="24"/>
        <v>0</v>
      </c>
      <c r="Q143" s="241"/>
    </row>
    <row r="144" spans="1:18" ht="20.149999999999999" customHeight="1" thickBot="1" x14ac:dyDescent="0.4">
      <c r="A144" s="48"/>
      <c r="B144" s="149">
        <f t="shared" si="25"/>
        <v>9</v>
      </c>
      <c r="C144" s="242" t="str">
        <f t="shared" si="20"/>
        <v>Posto "E2"</v>
      </c>
      <c r="D144" s="243"/>
      <c r="E144" s="244"/>
      <c r="F144" s="99">
        <f t="shared" si="18"/>
        <v>4</v>
      </c>
      <c r="G144" s="100">
        <f t="shared" si="19"/>
        <v>24</v>
      </c>
      <c r="H144" s="238">
        <f t="shared" si="21"/>
        <v>0</v>
      </c>
      <c r="I144" s="239"/>
      <c r="J144" s="238">
        <f>$P$130</f>
        <v>0</v>
      </c>
      <c r="K144" s="239"/>
      <c r="L144" s="238">
        <f>$Q$130</f>
        <v>0</v>
      </c>
      <c r="M144" s="239"/>
      <c r="N144" s="238">
        <f>N133</f>
        <v>0</v>
      </c>
      <c r="O144" s="239"/>
      <c r="P144" s="238">
        <f t="shared" si="24"/>
        <v>0</v>
      </c>
      <c r="Q144" s="239"/>
    </row>
    <row r="145" spans="1:18" ht="20.149999999999999" customHeight="1" thickBot="1" x14ac:dyDescent="0.4">
      <c r="A145" s="48"/>
      <c r="B145" s="149">
        <f t="shared" si="25"/>
        <v>10</v>
      </c>
      <c r="C145" s="245" t="str">
        <f t="shared" si="20"/>
        <v>Posto "H"</v>
      </c>
      <c r="D145" s="246"/>
      <c r="E145" s="247"/>
      <c r="F145" s="73">
        <f t="shared" si="18"/>
        <v>4</v>
      </c>
      <c r="G145" s="80">
        <f t="shared" si="19"/>
        <v>24</v>
      </c>
      <c r="H145" s="240">
        <f t="shared" si="21"/>
        <v>0</v>
      </c>
      <c r="I145" s="241"/>
      <c r="J145" s="240">
        <f>$P$130</f>
        <v>0</v>
      </c>
      <c r="K145" s="241"/>
      <c r="L145" s="240">
        <f>$Q$130</f>
        <v>0</v>
      </c>
      <c r="M145" s="241"/>
      <c r="N145" s="240"/>
      <c r="O145" s="241"/>
      <c r="P145" s="240">
        <f t="shared" si="24"/>
        <v>0</v>
      </c>
      <c r="Q145" s="241"/>
    </row>
    <row r="146" spans="1:18" ht="20.149999999999999" customHeight="1" thickBot="1" x14ac:dyDescent="0.4">
      <c r="A146" s="48"/>
      <c r="B146" s="149">
        <f t="shared" si="25"/>
        <v>11</v>
      </c>
      <c r="C146" s="242" t="str">
        <f t="shared" si="20"/>
        <v>Posto "I"</v>
      </c>
      <c r="D146" s="243"/>
      <c r="E146" s="244"/>
      <c r="F146" s="99">
        <f t="shared" si="18"/>
        <v>1</v>
      </c>
      <c r="G146" s="100">
        <f t="shared" si="19"/>
        <v>6</v>
      </c>
      <c r="H146" s="238">
        <f t="shared" ref="H146:H147" si="26">(VLOOKUP(C146,$C$106:$D$122,2,0))*$O$127</f>
        <v>0</v>
      </c>
      <c r="I146" s="239"/>
      <c r="J146" s="238">
        <f t="shared" ref="J146:J147" si="27">$P$129</f>
        <v>0</v>
      </c>
      <c r="K146" s="239"/>
      <c r="L146" s="238">
        <f t="shared" ref="L146:L147" si="28">$Q$129</f>
        <v>0</v>
      </c>
      <c r="M146" s="239"/>
      <c r="N146" s="238"/>
      <c r="O146" s="239"/>
      <c r="P146" s="238">
        <f t="shared" ref="P146" si="29">SUM(H146:O146)</f>
        <v>0</v>
      </c>
      <c r="Q146" s="239"/>
    </row>
    <row r="147" spans="1:18" ht="20.149999999999999" customHeight="1" thickBot="1" x14ac:dyDescent="0.4">
      <c r="A147" s="48"/>
      <c r="B147" s="149">
        <f t="shared" si="25"/>
        <v>12</v>
      </c>
      <c r="C147" s="245" t="str">
        <f t="shared" si="20"/>
        <v>Posto "I1"</v>
      </c>
      <c r="D147" s="246"/>
      <c r="E147" s="247"/>
      <c r="F147" s="73">
        <f t="shared" si="18"/>
        <v>1</v>
      </c>
      <c r="G147" s="80">
        <f t="shared" si="19"/>
        <v>6</v>
      </c>
      <c r="H147" s="240">
        <f t="shared" si="26"/>
        <v>0</v>
      </c>
      <c r="I147" s="241"/>
      <c r="J147" s="240">
        <f t="shared" si="27"/>
        <v>0</v>
      </c>
      <c r="K147" s="241"/>
      <c r="L147" s="240">
        <f t="shared" si="28"/>
        <v>0</v>
      </c>
      <c r="M147" s="241"/>
      <c r="N147" s="198"/>
      <c r="O147" s="199"/>
      <c r="P147" s="240">
        <f t="shared" ref="P147" si="30">SUM(H147:O147)</f>
        <v>0</v>
      </c>
      <c r="Q147" s="241"/>
    </row>
    <row r="148" spans="1:18" ht="20.149999999999999" customHeight="1" thickBot="1" x14ac:dyDescent="0.4">
      <c r="A148" s="48"/>
      <c r="B148" s="149">
        <f t="shared" si="25"/>
        <v>13</v>
      </c>
      <c r="C148" s="242" t="str">
        <f t="shared" ref="C148:C153" si="31">C118</f>
        <v>Posto ASPP tipo "A"</v>
      </c>
      <c r="D148" s="243"/>
      <c r="E148" s="244"/>
      <c r="F148" s="99">
        <f t="shared" ref="F148:F153" si="32">D118</f>
        <v>4</v>
      </c>
      <c r="G148" s="100">
        <f t="shared" ref="G148:G153" si="33">E118</f>
        <v>24</v>
      </c>
      <c r="H148" s="238">
        <f>(VLOOKUP(C148,$C$106:$D$122,2,0))*$O$128</f>
        <v>0</v>
      </c>
      <c r="I148" s="239"/>
      <c r="J148" s="238">
        <f>$P$131</f>
        <v>0</v>
      </c>
      <c r="K148" s="239"/>
      <c r="L148" s="238">
        <f>$Q$131</f>
        <v>0</v>
      </c>
      <c r="M148" s="239"/>
      <c r="N148" s="238"/>
      <c r="O148" s="239"/>
      <c r="P148" s="238">
        <f t="shared" si="24"/>
        <v>0</v>
      </c>
      <c r="Q148" s="239"/>
    </row>
    <row r="149" spans="1:18" ht="20.149999999999999" customHeight="1" thickBot="1" x14ac:dyDescent="0.4">
      <c r="A149" s="48"/>
      <c r="B149" s="149">
        <f t="shared" si="25"/>
        <v>14</v>
      </c>
      <c r="C149" s="245" t="str">
        <f t="shared" si="31"/>
        <v>Posto ASPP tipo "B"</v>
      </c>
      <c r="D149" s="246"/>
      <c r="E149" s="247"/>
      <c r="F149" s="73">
        <f t="shared" si="32"/>
        <v>8</v>
      </c>
      <c r="G149" s="80">
        <f t="shared" si="33"/>
        <v>24</v>
      </c>
      <c r="H149" s="240">
        <f>(VLOOKUP(C149,$C$106:$D$122,2,0))*$O$128</f>
        <v>0</v>
      </c>
      <c r="I149" s="241"/>
      <c r="J149" s="240">
        <f>$P$132</f>
        <v>0</v>
      </c>
      <c r="K149" s="241"/>
      <c r="L149" s="240">
        <f>$Q$132</f>
        <v>0</v>
      </c>
      <c r="M149" s="241"/>
      <c r="N149" s="240">
        <f>'INSUMOS DIVERSOS'!$F$50*Dias_do_mÊs</f>
        <v>0</v>
      </c>
      <c r="O149" s="241"/>
      <c r="P149" s="240">
        <f t="shared" si="24"/>
        <v>0</v>
      </c>
      <c r="Q149" s="241"/>
    </row>
    <row r="150" spans="1:18" ht="20.149999999999999" customHeight="1" thickBot="1" x14ac:dyDescent="0.4">
      <c r="A150" s="48"/>
      <c r="B150" s="149">
        <f t="shared" si="25"/>
        <v>15</v>
      </c>
      <c r="C150" s="242" t="str">
        <f t="shared" si="31"/>
        <v>Posto ASPP tipo "C"</v>
      </c>
      <c r="D150" s="243"/>
      <c r="E150" s="244"/>
      <c r="F150" s="99">
        <f t="shared" si="32"/>
        <v>8</v>
      </c>
      <c r="G150" s="100">
        <f t="shared" si="33"/>
        <v>24</v>
      </c>
      <c r="H150" s="238">
        <f>(VLOOKUP(C150,$C$106:$D$122,2,0))*$O$128</f>
        <v>0</v>
      </c>
      <c r="I150" s="239"/>
      <c r="J150" s="238">
        <f>$P$132</f>
        <v>0</v>
      </c>
      <c r="K150" s="239"/>
      <c r="L150" s="238">
        <f>$Q$132</f>
        <v>0</v>
      </c>
      <c r="M150" s="239"/>
      <c r="N150" s="238">
        <f>'INSUMOS DIVERSOS'!F51*Dias_do_mÊs</f>
        <v>0</v>
      </c>
      <c r="O150" s="239"/>
      <c r="P150" s="238">
        <f t="shared" si="24"/>
        <v>0</v>
      </c>
      <c r="Q150" s="239"/>
    </row>
    <row r="151" spans="1:18" ht="20.149999999999999" customHeight="1" thickBot="1" x14ac:dyDescent="0.4">
      <c r="A151" s="48"/>
      <c r="B151" s="149">
        <f t="shared" si="25"/>
        <v>16</v>
      </c>
      <c r="C151" s="245" t="str">
        <f t="shared" si="31"/>
        <v>Posto ASPP tipo "D"</v>
      </c>
      <c r="D151" s="246"/>
      <c r="E151" s="247"/>
      <c r="F151" s="73">
        <f t="shared" si="32"/>
        <v>4</v>
      </c>
      <c r="G151" s="80">
        <f t="shared" si="33"/>
        <v>24</v>
      </c>
      <c r="H151" s="240">
        <f>(VLOOKUP(C151,$C$106:$D$122,2,0))*$O$128</f>
        <v>0</v>
      </c>
      <c r="I151" s="241"/>
      <c r="J151" s="240">
        <f>$P$131</f>
        <v>0</v>
      </c>
      <c r="K151" s="241"/>
      <c r="L151" s="240">
        <f>$Q$131</f>
        <v>0</v>
      </c>
      <c r="M151" s="241"/>
      <c r="N151" s="240">
        <f>'INSUMOS DIVERSOS'!$F$52</f>
        <v>0</v>
      </c>
      <c r="O151" s="241"/>
      <c r="P151" s="240">
        <f t="shared" si="24"/>
        <v>0</v>
      </c>
      <c r="Q151" s="241"/>
    </row>
    <row r="152" spans="1:18" ht="20.149999999999999" customHeight="1" thickBot="1" x14ac:dyDescent="0.4">
      <c r="A152" s="48"/>
      <c r="B152" s="149">
        <f t="shared" si="25"/>
        <v>17</v>
      </c>
      <c r="C152" s="242" t="str">
        <f t="shared" si="31"/>
        <v>Posto ASPP tipo "E"</v>
      </c>
      <c r="D152" s="243"/>
      <c r="E152" s="244"/>
      <c r="F152" s="99">
        <f t="shared" si="32"/>
        <v>1</v>
      </c>
      <c r="G152" s="100">
        <f t="shared" si="33"/>
        <v>9.8000000000000007</v>
      </c>
      <c r="H152" s="238">
        <f>(VLOOKUP(C152,$C$106:$D$123,2,0))*$O$128</f>
        <v>0</v>
      </c>
      <c r="I152" s="239"/>
      <c r="J152" s="238">
        <f>$P$131</f>
        <v>0</v>
      </c>
      <c r="K152" s="239"/>
      <c r="L152" s="238">
        <f>$Q$131</f>
        <v>0</v>
      </c>
      <c r="M152" s="239"/>
      <c r="N152" s="238"/>
      <c r="O152" s="239"/>
      <c r="P152" s="238">
        <f t="shared" si="24"/>
        <v>0</v>
      </c>
      <c r="Q152" s="239"/>
    </row>
    <row r="153" spans="1:18" ht="20.149999999999999" customHeight="1" thickBot="1" x14ac:dyDescent="0.4">
      <c r="A153" s="48"/>
      <c r="B153" s="149">
        <f t="shared" si="25"/>
        <v>18</v>
      </c>
      <c r="C153" s="245" t="str">
        <f t="shared" si="31"/>
        <v>Posto "IVI"</v>
      </c>
      <c r="D153" s="246"/>
      <c r="E153" s="247"/>
      <c r="F153" s="73">
        <f t="shared" si="32"/>
        <v>4</v>
      </c>
      <c r="G153" s="80">
        <f t="shared" si="33"/>
        <v>24</v>
      </c>
      <c r="H153" s="240">
        <f>(VLOOKUP(C153,$C$106:$D$123,2,0))*$O$127</f>
        <v>0</v>
      </c>
      <c r="I153" s="241"/>
      <c r="J153" s="240">
        <f>$P$129</f>
        <v>0</v>
      </c>
      <c r="K153" s="241"/>
      <c r="L153" s="240">
        <f>$Q$129</f>
        <v>0</v>
      </c>
      <c r="M153" s="241"/>
      <c r="N153" s="240">
        <f>ROUND('INSUMOS DIVERSOS'!F53*(720/6),0)</f>
        <v>0</v>
      </c>
      <c r="O153" s="241"/>
      <c r="P153" s="240">
        <f t="shared" si="24"/>
        <v>0</v>
      </c>
      <c r="Q153" s="241"/>
    </row>
    <row r="154" spans="1:18" ht="20.149999999999999" customHeight="1" x14ac:dyDescent="0.35">
      <c r="B154" s="55"/>
      <c r="C154" s="158"/>
      <c r="D154" s="158"/>
      <c r="E154" s="158"/>
      <c r="F154" s="158"/>
      <c r="G154" s="158"/>
      <c r="H154" s="158"/>
      <c r="I154" s="158"/>
      <c r="J154" s="158"/>
      <c r="K154" s="81"/>
      <c r="L154" s="81"/>
      <c r="M154" s="81"/>
      <c r="N154" s="81"/>
      <c r="O154" s="81"/>
      <c r="P154" s="55"/>
      <c r="Q154" s="55"/>
      <c r="R154" s="55"/>
    </row>
    <row r="155" spans="1:18" ht="20.149999999999999" customHeight="1" thickBot="1" x14ac:dyDescent="0.4">
      <c r="B155" s="58" t="s">
        <v>136</v>
      </c>
      <c r="C155" s="82"/>
      <c r="D155" s="82"/>
      <c r="E155" s="82"/>
      <c r="F155" s="82"/>
      <c r="G155" s="82"/>
      <c r="H155" s="82"/>
      <c r="I155" s="82"/>
      <c r="J155" s="101"/>
      <c r="K155" s="101"/>
      <c r="L155" s="101"/>
      <c r="M155" s="101"/>
      <c r="N155" s="101"/>
      <c r="O155" s="101"/>
      <c r="P155" s="75"/>
      <c r="Q155" s="75"/>
      <c r="R155" s="75"/>
    </row>
    <row r="156" spans="1:18" ht="30" customHeight="1" thickBot="1" x14ac:dyDescent="0.4">
      <c r="A156" s="48"/>
      <c r="B156" s="149">
        <v>6</v>
      </c>
      <c r="C156" s="293" t="s">
        <v>137</v>
      </c>
      <c r="D156" s="294"/>
      <c r="E156" s="294"/>
      <c r="F156" s="294"/>
      <c r="G156" s="294"/>
      <c r="H156" s="294"/>
      <c r="I156" s="294"/>
      <c r="J156" s="294"/>
      <c r="K156" s="294"/>
      <c r="L156" s="294"/>
      <c r="M156" s="294"/>
      <c r="N156" s="294"/>
      <c r="O156" s="295"/>
      <c r="P156" s="330" t="s">
        <v>138</v>
      </c>
      <c r="Q156" s="331"/>
    </row>
    <row r="157" spans="1:18" ht="20.149999999999999" customHeight="1" thickBot="1" x14ac:dyDescent="0.4">
      <c r="A157" s="48"/>
      <c r="B157" s="149" t="s">
        <v>11</v>
      </c>
      <c r="C157" s="248" t="s">
        <v>139</v>
      </c>
      <c r="D157" s="249"/>
      <c r="E157" s="249"/>
      <c r="F157" s="249"/>
      <c r="G157" s="249"/>
      <c r="H157" s="249"/>
      <c r="I157" s="249"/>
      <c r="J157" s="249"/>
      <c r="K157" s="249"/>
      <c r="L157" s="249"/>
      <c r="M157" s="249"/>
      <c r="N157" s="249"/>
      <c r="O157" s="250"/>
      <c r="P157" s="263">
        <v>4</v>
      </c>
      <c r="Q157" s="264"/>
    </row>
    <row r="158" spans="1:18" ht="20.149999999999999" customHeight="1" thickBot="1" x14ac:dyDescent="0.4">
      <c r="A158" s="48"/>
      <c r="B158" s="161" t="s">
        <v>13</v>
      </c>
      <c r="C158" s="278" t="s">
        <v>140</v>
      </c>
      <c r="D158" s="279"/>
      <c r="E158" s="279"/>
      <c r="F158" s="279"/>
      <c r="G158" s="279"/>
      <c r="H158" s="279"/>
      <c r="I158" s="279"/>
      <c r="J158" s="279"/>
      <c r="K158" s="279"/>
      <c r="L158" s="279"/>
      <c r="M158" s="279"/>
      <c r="N158" s="279"/>
      <c r="O158" s="280"/>
      <c r="P158" s="263">
        <v>3.5</v>
      </c>
      <c r="Q158" s="264"/>
    </row>
    <row r="159" spans="1:18" ht="20.149999999999999" customHeight="1" thickBot="1" x14ac:dyDescent="0.4">
      <c r="A159" s="48"/>
      <c r="B159" s="102" t="s">
        <v>141</v>
      </c>
      <c r="C159" s="248" t="s">
        <v>142</v>
      </c>
      <c r="D159" s="249"/>
      <c r="E159" s="249"/>
      <c r="F159" s="249"/>
      <c r="G159" s="249"/>
      <c r="H159" s="249">
        <f>PERC_PIS</f>
        <v>0.65</v>
      </c>
      <c r="I159" s="249"/>
      <c r="J159" s="249"/>
      <c r="K159" s="249"/>
      <c r="L159" s="249"/>
      <c r="M159" s="249"/>
      <c r="N159" s="249"/>
      <c r="O159" s="250"/>
      <c r="P159" s="263">
        <v>0.65</v>
      </c>
      <c r="Q159" s="264"/>
    </row>
    <row r="160" spans="1:18" ht="20.149999999999999" customHeight="1" thickBot="1" x14ac:dyDescent="0.4">
      <c r="A160" s="48"/>
      <c r="B160" s="102" t="s">
        <v>143</v>
      </c>
      <c r="C160" s="278" t="s">
        <v>144</v>
      </c>
      <c r="D160" s="279"/>
      <c r="E160" s="279"/>
      <c r="F160" s="279"/>
      <c r="G160" s="279"/>
      <c r="H160" s="279">
        <f>PERC_COFINS</f>
        <v>3</v>
      </c>
      <c r="I160" s="279"/>
      <c r="J160" s="279"/>
      <c r="K160" s="279"/>
      <c r="L160" s="279"/>
      <c r="M160" s="279"/>
      <c r="N160" s="279"/>
      <c r="O160" s="280"/>
      <c r="P160" s="263">
        <v>3</v>
      </c>
      <c r="Q160" s="264"/>
    </row>
    <row r="161" spans="1:18" ht="20.149999999999999" customHeight="1" thickBot="1" x14ac:dyDescent="0.4">
      <c r="A161" s="48"/>
      <c r="B161" s="102" t="s">
        <v>145</v>
      </c>
      <c r="C161" s="248" t="s">
        <v>146</v>
      </c>
      <c r="D161" s="249"/>
      <c r="E161" s="249"/>
      <c r="F161" s="249"/>
      <c r="G161" s="249"/>
      <c r="H161" s="249">
        <f>PERC_ISS</f>
        <v>3.43</v>
      </c>
      <c r="I161" s="249"/>
      <c r="J161" s="249"/>
      <c r="K161" s="249"/>
      <c r="L161" s="249"/>
      <c r="M161" s="249"/>
      <c r="N161" s="249"/>
      <c r="O161" s="250"/>
      <c r="P161" s="263">
        <v>3.43</v>
      </c>
      <c r="Q161" s="264"/>
    </row>
    <row r="162" spans="1:18" ht="20.149999999999999" customHeight="1" x14ac:dyDescent="0.35">
      <c r="B162" s="55"/>
      <c r="C162" s="158"/>
      <c r="D162" s="158"/>
      <c r="E162" s="158"/>
      <c r="F162" s="158"/>
      <c r="G162" s="158"/>
      <c r="H162" s="158"/>
      <c r="I162" s="158"/>
      <c r="J162" s="158"/>
      <c r="K162" s="81"/>
      <c r="L162" s="81"/>
      <c r="M162" s="81"/>
      <c r="N162" s="81"/>
      <c r="O162" s="81"/>
      <c r="P162" s="55"/>
      <c r="Q162" s="55"/>
      <c r="R162" s="55"/>
    </row>
    <row r="163" spans="1:18" ht="20.149999999999999" customHeight="1" x14ac:dyDescent="0.35"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</row>
    <row r="164" spans="1:18" ht="20.149999999999999" customHeight="1" x14ac:dyDescent="0.3">
      <c r="B164" s="57"/>
    </row>
  </sheetData>
  <mergeCells count="262">
    <mergeCell ref="O27:Q27"/>
    <mergeCell ref="P161:Q161"/>
    <mergeCell ref="P157:Q157"/>
    <mergeCell ref="P158:Q158"/>
    <mergeCell ref="P159:Q159"/>
    <mergeCell ref="C136:E136"/>
    <mergeCell ref="C137:E137"/>
    <mergeCell ref="C138:E138"/>
    <mergeCell ref="C139:E139"/>
    <mergeCell ref="C140:E140"/>
    <mergeCell ref="C141:E141"/>
    <mergeCell ref="C142:E142"/>
    <mergeCell ref="P156:Q156"/>
    <mergeCell ref="P153:Q153"/>
    <mergeCell ref="P144:Q144"/>
    <mergeCell ref="P145:Q145"/>
    <mergeCell ref="P148:Q148"/>
    <mergeCell ref="P149:Q149"/>
    <mergeCell ref="P150:Q150"/>
    <mergeCell ref="P151:Q151"/>
    <mergeCell ref="L137:M137"/>
    <mergeCell ref="L138:M138"/>
    <mergeCell ref="P152:Q152"/>
    <mergeCell ref="P160:Q160"/>
    <mergeCell ref="N142:O142"/>
    <mergeCell ref="P135:Q135"/>
    <mergeCell ref="P136:Q136"/>
    <mergeCell ref="P137:Q137"/>
    <mergeCell ref="P138:Q138"/>
    <mergeCell ref="P139:Q139"/>
    <mergeCell ref="P140:Q140"/>
    <mergeCell ref="P141:Q141"/>
    <mergeCell ref="H137:I137"/>
    <mergeCell ref="H138:I138"/>
    <mergeCell ref="L140:M140"/>
    <mergeCell ref="L141:M141"/>
    <mergeCell ref="N136:O136"/>
    <mergeCell ref="N137:O137"/>
    <mergeCell ref="N138:O138"/>
    <mergeCell ref="N139:O139"/>
    <mergeCell ref="N140:O140"/>
    <mergeCell ref="N141:O141"/>
    <mergeCell ref="N135:O135"/>
    <mergeCell ref="H142:I142"/>
    <mergeCell ref="C102:N102"/>
    <mergeCell ref="C153:E153"/>
    <mergeCell ref="H153:I153"/>
    <mergeCell ref="J153:K153"/>
    <mergeCell ref="L153:M153"/>
    <mergeCell ref="N153:O153"/>
    <mergeCell ref="C143:E143"/>
    <mergeCell ref="N144:O144"/>
    <mergeCell ref="N145:O145"/>
    <mergeCell ref="N148:O148"/>
    <mergeCell ref="N149:O149"/>
    <mergeCell ref="N150:O150"/>
    <mergeCell ref="N151:O151"/>
    <mergeCell ref="N152:O152"/>
    <mergeCell ref="C144:E144"/>
    <mergeCell ref="C145:E145"/>
    <mergeCell ref="C148:E148"/>
    <mergeCell ref="C149:E149"/>
    <mergeCell ref="C150:E150"/>
    <mergeCell ref="C151:E151"/>
    <mergeCell ref="C152:E152"/>
    <mergeCell ref="L136:M136"/>
    <mergeCell ref="J149:K149"/>
    <mergeCell ref="J150:K150"/>
    <mergeCell ref="N143:O143"/>
    <mergeCell ref="P142:Q142"/>
    <mergeCell ref="P143:Q143"/>
    <mergeCell ref="C161:O161"/>
    <mergeCell ref="C156:O156"/>
    <mergeCell ref="C157:O157"/>
    <mergeCell ref="C158:O158"/>
    <mergeCell ref="C159:O159"/>
    <mergeCell ref="H136:I136"/>
    <mergeCell ref="J151:K151"/>
    <mergeCell ref="J152:K152"/>
    <mergeCell ref="L145:M145"/>
    <mergeCell ref="L148:M148"/>
    <mergeCell ref="L149:M149"/>
    <mergeCell ref="L150:M150"/>
    <mergeCell ref="L151:M151"/>
    <mergeCell ref="L152:M152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L139:M139"/>
    <mergeCell ref="L142:M142"/>
    <mergeCell ref="L143:M143"/>
    <mergeCell ref="L144:M144"/>
    <mergeCell ref="J148:K148"/>
    <mergeCell ref="C90:N90"/>
    <mergeCell ref="B57:K64"/>
    <mergeCell ref="L135:M135"/>
    <mergeCell ref="C126:K126"/>
    <mergeCell ref="C127:K127"/>
    <mergeCell ref="C128:K128"/>
    <mergeCell ref="C129:K129"/>
    <mergeCell ref="C130:K130"/>
    <mergeCell ref="C131:K131"/>
    <mergeCell ref="C132:K132"/>
    <mergeCell ref="C91:N91"/>
    <mergeCell ref="C92:N92"/>
    <mergeCell ref="C93:N93"/>
    <mergeCell ref="C94:N94"/>
    <mergeCell ref="C95:N95"/>
    <mergeCell ref="C96:N96"/>
    <mergeCell ref="J135:K135"/>
    <mergeCell ref="C133:K133"/>
    <mergeCell ref="C135:E135"/>
    <mergeCell ref="C97:N97"/>
    <mergeCell ref="O97:P97"/>
    <mergeCell ref="H135:I135"/>
    <mergeCell ref="L57:N57"/>
    <mergeCell ref="B9:J9"/>
    <mergeCell ref="B19:J19"/>
    <mergeCell ref="C160:O160"/>
    <mergeCell ref="O99:P99"/>
    <mergeCell ref="O91:P91"/>
    <mergeCell ref="O92:P92"/>
    <mergeCell ref="O93:P93"/>
    <mergeCell ref="O94:P94"/>
    <mergeCell ref="O95:P95"/>
    <mergeCell ref="O96:P96"/>
    <mergeCell ref="O98:P98"/>
    <mergeCell ref="O90:P90"/>
    <mergeCell ref="C100:N100"/>
    <mergeCell ref="O100:P100"/>
    <mergeCell ref="B124:J124"/>
    <mergeCell ref="B88:J88"/>
    <mergeCell ref="B103:J103"/>
    <mergeCell ref="O102:P102"/>
    <mergeCell ref="C98:N98"/>
    <mergeCell ref="C99:N99"/>
    <mergeCell ref="C101:N101"/>
    <mergeCell ref="O101:P101"/>
    <mergeCell ref="C21:N21"/>
    <mergeCell ref="C22:N22"/>
    <mergeCell ref="H139:I139"/>
    <mergeCell ref="H140:I140"/>
    <mergeCell ref="H141:I141"/>
    <mergeCell ref="C24:N24"/>
    <mergeCell ref="C25:N25"/>
    <mergeCell ref="C26:N26"/>
    <mergeCell ref="O21:Q21"/>
    <mergeCell ref="O22:Q22"/>
    <mergeCell ref="O23:Q23"/>
    <mergeCell ref="O24:Q24"/>
    <mergeCell ref="O25:Q25"/>
    <mergeCell ref="O26:Q26"/>
    <mergeCell ref="O30:Q30"/>
    <mergeCell ref="O31:Q31"/>
    <mergeCell ref="C30:N30"/>
    <mergeCell ref="C44:N44"/>
    <mergeCell ref="C45:N45"/>
    <mergeCell ref="C46:N46"/>
    <mergeCell ref="H143:I143"/>
    <mergeCell ref="O32:Q32"/>
    <mergeCell ref="O37:Q37"/>
    <mergeCell ref="O33:Q33"/>
    <mergeCell ref="O55:Q55"/>
    <mergeCell ref="O34:Q34"/>
    <mergeCell ref="O36:Q36"/>
    <mergeCell ref="O38:Q38"/>
    <mergeCell ref="O48:Q48"/>
    <mergeCell ref="O50:Q50"/>
    <mergeCell ref="O35:Q35"/>
    <mergeCell ref="O39:Q39"/>
    <mergeCell ref="O40:Q40"/>
    <mergeCell ref="O41:Q41"/>
    <mergeCell ref="O42:Q42"/>
    <mergeCell ref="O43:Q43"/>
    <mergeCell ref="B68:Q68"/>
    <mergeCell ref="C54:N54"/>
    <mergeCell ref="C55:N55"/>
    <mergeCell ref="B56:Q56"/>
    <mergeCell ref="C41:N41"/>
    <mergeCell ref="C42:N42"/>
    <mergeCell ref="C43:N43"/>
    <mergeCell ref="C34:N34"/>
    <mergeCell ref="H144:I144"/>
    <mergeCell ref="H145:I145"/>
    <mergeCell ref="H148:I148"/>
    <mergeCell ref="H149:I149"/>
    <mergeCell ref="H150:I150"/>
    <mergeCell ref="H151:I151"/>
    <mergeCell ref="H152:I152"/>
    <mergeCell ref="J136:K136"/>
    <mergeCell ref="B1:Q1"/>
    <mergeCell ref="B2:O2"/>
    <mergeCell ref="B3:Q3"/>
    <mergeCell ref="B4:Q4"/>
    <mergeCell ref="B5:Q5"/>
    <mergeCell ref="B6:N6"/>
    <mergeCell ref="B7:N7"/>
    <mergeCell ref="B8:N8"/>
    <mergeCell ref="O6:Q6"/>
    <mergeCell ref="O7:P7"/>
    <mergeCell ref="O8:P8"/>
    <mergeCell ref="O11:Q11"/>
    <mergeCell ref="O12:Q12"/>
    <mergeCell ref="O13:Q13"/>
    <mergeCell ref="O14:Q14"/>
    <mergeCell ref="O15:Q15"/>
    <mergeCell ref="C35:N35"/>
    <mergeCell ref="C36:N36"/>
    <mergeCell ref="C37:N37"/>
    <mergeCell ref="C38:N38"/>
    <mergeCell ref="C39:N39"/>
    <mergeCell ref="C40:N40"/>
    <mergeCell ref="C11:N11"/>
    <mergeCell ref="C12:N12"/>
    <mergeCell ref="C13:N13"/>
    <mergeCell ref="C14:N14"/>
    <mergeCell ref="C15:N15"/>
    <mergeCell ref="C16:N16"/>
    <mergeCell ref="C17:N17"/>
    <mergeCell ref="C18:N18"/>
    <mergeCell ref="C23:N23"/>
    <mergeCell ref="C47:N47"/>
    <mergeCell ref="C48:N48"/>
    <mergeCell ref="O54:Q54"/>
    <mergeCell ref="O47:Q47"/>
    <mergeCell ref="O51:Q51"/>
    <mergeCell ref="O53:Q53"/>
    <mergeCell ref="C53:N53"/>
    <mergeCell ref="C10:Q10"/>
    <mergeCell ref="O44:Q44"/>
    <mergeCell ref="O45:Q45"/>
    <mergeCell ref="O46:Q46"/>
    <mergeCell ref="O49:Q49"/>
    <mergeCell ref="C50:N50"/>
    <mergeCell ref="C51:N51"/>
    <mergeCell ref="C52:N52"/>
    <mergeCell ref="C49:N49"/>
    <mergeCell ref="O52:Q52"/>
    <mergeCell ref="O16:Q16"/>
    <mergeCell ref="O17:Q17"/>
    <mergeCell ref="O18:Q18"/>
    <mergeCell ref="C20:N20"/>
    <mergeCell ref="C31:N31"/>
    <mergeCell ref="C32:N32"/>
    <mergeCell ref="C33:N33"/>
    <mergeCell ref="P146:Q146"/>
    <mergeCell ref="P147:Q147"/>
    <mergeCell ref="C146:E146"/>
    <mergeCell ref="C147:E147"/>
    <mergeCell ref="H146:I146"/>
    <mergeCell ref="H147:I147"/>
    <mergeCell ref="J146:K146"/>
    <mergeCell ref="J147:K147"/>
    <mergeCell ref="L146:M146"/>
    <mergeCell ref="L147:M147"/>
    <mergeCell ref="N146:O146"/>
  </mergeCells>
  <phoneticPr fontId="19" type="noConversion"/>
  <dataValidations xWindow="2327" yWindow="911" count="7">
    <dataValidation type="whole" errorStyle="warning" operator="equal" allowBlank="1" showInputMessage="1" showErrorMessage="1" errorTitle="Atenção para a inclusão do item." error="Tem certeza que deseja incluir este item de custo e que o percentual está de acordo com o previsto na CCT da categoria?" promptTitle="Intervalo Intrajornada" prompt="Segundo estudos da Audin-MPU, esse item não é usual nas planilhas do MPU. Verifique se realmente há necessidade de incluí-lo." sqref="O44:O45" xr:uid="{D952925E-1EF8-41B2-B471-1295CF6F31F6}">
      <formula1>0</formula1>
    </dataValidation>
    <dataValidation type="decimal" errorStyle="warning" allowBlank="1" showInputMessage="1" showErrorMessage="1" errorTitle="Erro na inserção de dados." error="O percentual recomendado de custos indiretos, para serviços de vigilância, é de 4,85%, conforme estudos realizados pela Auditoria Interna do MPU." sqref="P157" xr:uid="{8C392942-EF44-4BCD-9675-9FAEBBF63DB8}">
      <formula1>0</formula1>
      <formula2>4.85</formula2>
    </dataValidation>
    <dataValidation type="decimal" errorStyle="warning" allowBlank="1" showInputMessage="1" showErrorMessage="1" errorTitle="Erro na inserção de dados." error="O percentual recomendado de lucro, para serviços de vigilância, é de 5,45%, conforme estudos realizados pela Auditoria Interna do MPU." sqref="P158" xr:uid="{ED51A1BD-C02C-4051-867C-D05758CF14A5}">
      <formula1>0</formula1>
      <formula2>5.45</formula2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P159" xr:uid="{30470203-DCE8-4465-B7F7-845970E0EAA3}">
      <formula1>0.65</formula1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P160" xr:uid="{8A8E2227-E240-4FB6-9BB2-67187D333B06}">
      <formula1>3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O46 L65 L57 N47:N55" xr:uid="{19370DFF-122F-4596-8F32-86F9A93CD191}">
      <formula1>0</formula1>
    </dataValidation>
    <dataValidation type="list" allowBlank="1" showInputMessage="1" showErrorMessage="1" sqref="O39" xr:uid="{02ACD625-DD4B-4B8A-8C1B-4E7446A47E65}">
      <formula1>$T$39:$T$40</formula1>
    </dataValidation>
  </dataValidations>
  <hyperlinks>
    <hyperlink ref="O52" r:id="rId1" display="https://www.dias-uteis.com/" xr:uid="{3DBF7E17-21A4-4A92-BF6B-F8BA4211505E}"/>
    <hyperlink ref="O54" r:id="rId2" display="https://www.dias-uteis.com/" xr:uid="{44006958-DFA3-4631-956F-B2F9E866F15D}"/>
    <hyperlink ref="O54:Q54" r:id="rId3" display="https://www.dias-uteis.com/Piau%C3%AD.htm" xr:uid="{68928C36-5EEC-4EFE-9779-EE5A40A55BF6}"/>
    <hyperlink ref="O52:Q52" r:id="rId4" display="https://www.dias-uteis.com/Piau%C3%AD.htm" xr:uid="{F763E5C3-6C11-4052-B20A-061620D203EB}"/>
  </hyperlinks>
  <pageMargins left="0.15748031496062992" right="0.15748031496062992" top="0.31496062992125984" bottom="0.6692913385826772" header="0.31496062992125984" footer="0.31496062992125984"/>
  <pageSetup paperSize="9" scale="60" fitToHeight="45" orientation="landscape" r:id="rId5"/>
  <rowBreaks count="4" manualBreakCount="4">
    <brk id="27" min="1" max="15" man="1"/>
    <brk id="65" min="1" max="15" man="1"/>
    <brk id="102" min="1" max="15" man="1"/>
    <brk id="154" min="1" max="15" man="1"/>
  </rowBreaks>
  <ignoredErrors>
    <ignoredError sqref="C127:C128" unlockedFormula="1"/>
  </ignoredErrors>
  <drawing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5B900-0F81-4033-8F14-7817FFF2177C}">
  <sheetPr>
    <tabColor theme="4" tint="-0.249977111117893"/>
  </sheetPr>
  <dimension ref="A1:H62"/>
  <sheetViews>
    <sheetView zoomScaleNormal="100" zoomScaleSheetLayoutView="100" workbookViewId="0">
      <selection activeCell="G2" sqref="G2"/>
    </sheetView>
  </sheetViews>
  <sheetFormatPr defaultColWidth="9.1796875" defaultRowHeight="20.149999999999999" customHeight="1" x14ac:dyDescent="0.35"/>
  <cols>
    <col min="1" max="1" width="2.7265625" style="106" customWidth="1"/>
    <col min="2" max="2" width="8.81640625" style="106" customWidth="1"/>
    <col min="3" max="3" width="56.1796875" style="135" customWidth="1"/>
    <col min="4" max="6" width="15.7265625" style="135" customWidth="1"/>
    <col min="7" max="7" width="15.7265625" style="106" customWidth="1"/>
    <col min="8" max="8" width="25.26953125" style="106" customWidth="1"/>
    <col min="9" max="9" width="9.1796875" style="106"/>
    <col min="10" max="10" width="18.81640625" style="106" customWidth="1"/>
    <col min="11" max="11" width="9.1796875" style="106"/>
    <col min="12" max="15" width="23.1796875" style="106" customWidth="1"/>
    <col min="16" max="16384" width="9.1796875" style="106"/>
  </cols>
  <sheetData>
    <row r="1" spans="2:7" ht="25" customHeight="1" thickBot="1" x14ac:dyDescent="0.4">
      <c r="B1" s="395" t="s">
        <v>0</v>
      </c>
      <c r="C1" s="395"/>
      <c r="D1" s="395"/>
      <c r="E1" s="395"/>
      <c r="F1" s="395"/>
      <c r="G1" s="395"/>
    </row>
    <row r="2" spans="2:7" ht="25" customHeight="1" thickBot="1" x14ac:dyDescent="0.4">
      <c r="B2" s="395" t="s">
        <v>1</v>
      </c>
      <c r="C2" s="395"/>
      <c r="D2" s="395"/>
      <c r="E2" s="395"/>
      <c r="F2" s="107" t="s">
        <v>2</v>
      </c>
      <c r="G2" s="163">
        <v>45623</v>
      </c>
    </row>
    <row r="3" spans="2:7" ht="10" customHeight="1" x14ac:dyDescent="0.35">
      <c r="B3" s="373"/>
      <c r="C3" s="374"/>
      <c r="D3" s="374"/>
      <c r="E3" s="374"/>
      <c r="F3" s="374"/>
      <c r="G3" s="375"/>
    </row>
    <row r="4" spans="2:7" s="110" customFormat="1" ht="20.149999999999999" customHeight="1" x14ac:dyDescent="0.35">
      <c r="B4" s="108" t="s">
        <v>147</v>
      </c>
      <c r="C4" s="109"/>
      <c r="D4" s="109"/>
      <c r="E4" s="109"/>
      <c r="F4" s="109"/>
      <c r="G4" s="109"/>
    </row>
    <row r="5" spans="2:7" s="110" customFormat="1" ht="15" customHeight="1" thickBot="1" x14ac:dyDescent="0.4">
      <c r="B5" s="111" t="s">
        <v>148</v>
      </c>
    </row>
    <row r="6" spans="2:7" s="110" customFormat="1" ht="25" customHeight="1" thickBot="1" x14ac:dyDescent="0.4">
      <c r="B6" s="388" t="s">
        <v>149</v>
      </c>
      <c r="C6" s="388"/>
      <c r="D6" s="388"/>
      <c r="E6" s="388"/>
      <c r="F6" s="388"/>
      <c r="G6" s="388"/>
    </row>
    <row r="7" spans="2:7" s="110" customFormat="1" ht="35.15" customHeight="1" thickBot="1" x14ac:dyDescent="0.4">
      <c r="B7" s="388" t="s">
        <v>150</v>
      </c>
      <c r="C7" s="388"/>
      <c r="D7" s="388"/>
      <c r="E7" s="388"/>
      <c r="F7" s="159" t="s">
        <v>151</v>
      </c>
      <c r="G7" s="159" t="s">
        <v>151</v>
      </c>
    </row>
    <row r="8" spans="2:7" s="110" customFormat="1" ht="35.15" customHeight="1" thickBot="1" x14ac:dyDescent="0.4">
      <c r="B8" s="112" t="s">
        <v>152</v>
      </c>
      <c r="C8" s="379" t="s">
        <v>153</v>
      </c>
      <c r="D8" s="379"/>
      <c r="E8" s="379"/>
      <c r="F8" s="113">
        <f>ROUND(1/12,4)</f>
        <v>8.3299999999999999E-2</v>
      </c>
      <c r="G8" s="113">
        <f>ROUND(1/12,4)</f>
        <v>8.3299999999999999E-2</v>
      </c>
    </row>
    <row r="9" spans="2:7" s="110" customFormat="1" ht="35.15" customHeight="1" thickBot="1" x14ac:dyDescent="0.4">
      <c r="B9" s="114" t="s">
        <v>154</v>
      </c>
      <c r="C9" s="380" t="s">
        <v>155</v>
      </c>
      <c r="D9" s="380"/>
      <c r="E9" s="380"/>
      <c r="F9" s="115">
        <f>ROUND((1/11)*(1+(1/3)),3)</f>
        <v>0.121</v>
      </c>
      <c r="G9" s="115">
        <f>ROUND((1/11)*(1+(1/3)),3)</f>
        <v>0.121</v>
      </c>
    </row>
    <row r="10" spans="2:7" s="110" customFormat="1" ht="20.149999999999999" customHeight="1" thickBot="1" x14ac:dyDescent="0.4">
      <c r="B10" s="388" t="s">
        <v>156</v>
      </c>
      <c r="C10" s="388"/>
      <c r="D10" s="388"/>
      <c r="E10" s="388"/>
      <c r="F10" s="116">
        <f>SUM(F8:F9)</f>
        <v>0.20429999999999998</v>
      </c>
      <c r="G10" s="116">
        <f>SUM(G8:G9)</f>
        <v>0.20429999999999998</v>
      </c>
    </row>
    <row r="11" spans="2:7" s="110" customFormat="1" ht="10" customHeight="1" thickBot="1" x14ac:dyDescent="0.4">
      <c r="B11" s="389"/>
      <c r="C11" s="389"/>
      <c r="D11" s="389"/>
      <c r="E11" s="389"/>
      <c r="F11" s="389"/>
      <c r="G11" s="389"/>
    </row>
    <row r="12" spans="2:7" s="110" customFormat="1" ht="35.15" customHeight="1" thickBot="1" x14ac:dyDescent="0.4">
      <c r="B12" s="388" t="s">
        <v>157</v>
      </c>
      <c r="C12" s="388"/>
      <c r="D12" s="388"/>
      <c r="E12" s="388"/>
      <c r="F12" s="159" t="s">
        <v>151</v>
      </c>
      <c r="G12" s="159" t="s">
        <v>151</v>
      </c>
    </row>
    <row r="13" spans="2:7" s="110" customFormat="1" ht="20.149999999999999" customHeight="1" thickBot="1" x14ac:dyDescent="0.4">
      <c r="B13" s="117" t="s">
        <v>152</v>
      </c>
      <c r="C13" s="379" t="s">
        <v>158</v>
      </c>
      <c r="D13" s="379"/>
      <c r="E13" s="379"/>
      <c r="F13" s="118">
        <v>0.2</v>
      </c>
      <c r="G13" s="118">
        <v>0.2</v>
      </c>
    </row>
    <row r="14" spans="2:7" s="110" customFormat="1" ht="20.149999999999999" customHeight="1" thickBot="1" x14ac:dyDescent="0.4">
      <c r="B14" s="119" t="s">
        <v>154</v>
      </c>
      <c r="C14" s="380" t="s">
        <v>159</v>
      </c>
      <c r="D14" s="380"/>
      <c r="E14" s="380"/>
      <c r="F14" s="120">
        <v>2.5000000000000001E-2</v>
      </c>
      <c r="G14" s="120">
        <v>2.5000000000000001E-2</v>
      </c>
    </row>
    <row r="15" spans="2:7" s="110" customFormat="1" ht="20.149999999999999" customHeight="1" thickBot="1" x14ac:dyDescent="0.4">
      <c r="B15" s="117" t="s">
        <v>160</v>
      </c>
      <c r="C15" s="379" t="s">
        <v>161</v>
      </c>
      <c r="D15" s="379"/>
      <c r="E15" s="379"/>
      <c r="F15" s="168">
        <f>3%*1</f>
        <v>0.03</v>
      </c>
      <c r="G15" s="168">
        <f>F15</f>
        <v>0.03</v>
      </c>
    </row>
    <row r="16" spans="2:7" s="110" customFormat="1" ht="20.149999999999999" customHeight="1" thickBot="1" x14ac:dyDescent="0.4">
      <c r="B16" s="119" t="s">
        <v>162</v>
      </c>
      <c r="C16" s="380" t="s">
        <v>163</v>
      </c>
      <c r="D16" s="380"/>
      <c r="E16" s="380"/>
      <c r="F16" s="120">
        <v>1.4999999999999999E-2</v>
      </c>
      <c r="G16" s="120">
        <v>1.4999999999999999E-2</v>
      </c>
    </row>
    <row r="17" spans="2:7" s="110" customFormat="1" ht="20.149999999999999" customHeight="1" thickBot="1" x14ac:dyDescent="0.4">
      <c r="B17" s="117" t="s">
        <v>164</v>
      </c>
      <c r="C17" s="379" t="s">
        <v>165</v>
      </c>
      <c r="D17" s="379"/>
      <c r="E17" s="379"/>
      <c r="F17" s="118">
        <v>0.01</v>
      </c>
      <c r="G17" s="118">
        <v>0.01</v>
      </c>
    </row>
    <row r="18" spans="2:7" s="110" customFormat="1" ht="20.149999999999999" customHeight="1" thickBot="1" x14ac:dyDescent="0.4">
      <c r="B18" s="119" t="s">
        <v>166</v>
      </c>
      <c r="C18" s="380" t="s">
        <v>167</v>
      </c>
      <c r="D18" s="380"/>
      <c r="E18" s="380"/>
      <c r="F18" s="120">
        <v>6.0000000000000001E-3</v>
      </c>
      <c r="G18" s="120">
        <v>6.0000000000000001E-3</v>
      </c>
    </row>
    <row r="19" spans="2:7" s="110" customFormat="1" ht="20.149999999999999" customHeight="1" thickBot="1" x14ac:dyDescent="0.4">
      <c r="B19" s="117" t="s">
        <v>168</v>
      </c>
      <c r="C19" s="379" t="s">
        <v>169</v>
      </c>
      <c r="D19" s="379"/>
      <c r="E19" s="379"/>
      <c r="F19" s="118">
        <v>2E-3</v>
      </c>
      <c r="G19" s="118">
        <v>2E-3</v>
      </c>
    </row>
    <row r="20" spans="2:7" s="110" customFormat="1" ht="20.149999999999999" customHeight="1" thickBot="1" x14ac:dyDescent="0.4">
      <c r="B20" s="119" t="s">
        <v>170</v>
      </c>
      <c r="C20" s="380" t="s">
        <v>171</v>
      </c>
      <c r="D20" s="380"/>
      <c r="E20" s="380"/>
      <c r="F20" s="120">
        <v>0.08</v>
      </c>
      <c r="G20" s="120">
        <v>0.08</v>
      </c>
    </row>
    <row r="21" spans="2:7" s="110" customFormat="1" ht="20.149999999999999" customHeight="1" thickBot="1" x14ac:dyDescent="0.4">
      <c r="B21" s="388" t="s">
        <v>172</v>
      </c>
      <c r="C21" s="388"/>
      <c r="D21" s="388"/>
      <c r="E21" s="388"/>
      <c r="F21" s="116">
        <f>SUM(F13:F20)</f>
        <v>0.36800000000000005</v>
      </c>
      <c r="G21" s="116">
        <f>SUM(G13:G20)</f>
        <v>0.36800000000000005</v>
      </c>
    </row>
    <row r="22" spans="2:7" s="110" customFormat="1" ht="10" customHeight="1" thickBot="1" x14ac:dyDescent="0.4">
      <c r="B22" s="391"/>
      <c r="C22" s="392"/>
      <c r="D22" s="392"/>
      <c r="E22" s="392"/>
      <c r="F22" s="392"/>
      <c r="G22" s="393"/>
    </row>
    <row r="23" spans="2:7" s="110" customFormat="1" ht="25" customHeight="1" thickBot="1" x14ac:dyDescent="0.4">
      <c r="B23" s="388" t="s">
        <v>173</v>
      </c>
      <c r="C23" s="388"/>
      <c r="D23" s="388"/>
      <c r="E23" s="388"/>
      <c r="F23" s="388"/>
      <c r="G23" s="388"/>
    </row>
    <row r="24" spans="2:7" s="110" customFormat="1" ht="20.149999999999999" customHeight="1" thickBot="1" x14ac:dyDescent="0.4">
      <c r="B24" s="117" t="s">
        <v>174</v>
      </c>
      <c r="C24" s="376" t="s">
        <v>175</v>
      </c>
      <c r="D24" s="376"/>
      <c r="E24" s="376"/>
      <c r="F24" s="376"/>
      <c r="G24" s="121">
        <f>F10</f>
        <v>0.20429999999999998</v>
      </c>
    </row>
    <row r="25" spans="2:7" s="110" customFormat="1" ht="20.149999999999999" customHeight="1" thickBot="1" x14ac:dyDescent="0.4">
      <c r="B25" s="119" t="s">
        <v>176</v>
      </c>
      <c r="C25" s="377" t="s">
        <v>177</v>
      </c>
      <c r="D25" s="377"/>
      <c r="E25" s="377"/>
      <c r="F25" s="377"/>
      <c r="G25" s="122">
        <f>ROUND(G26*G24,4)</f>
        <v>7.5200000000000003E-2</v>
      </c>
    </row>
    <row r="26" spans="2:7" s="110" customFormat="1" ht="20.149999999999999" customHeight="1" thickBot="1" x14ac:dyDescent="0.4">
      <c r="B26" s="117" t="s">
        <v>178</v>
      </c>
      <c r="C26" s="376" t="s">
        <v>179</v>
      </c>
      <c r="D26" s="376"/>
      <c r="E26" s="376"/>
      <c r="F26" s="376"/>
      <c r="G26" s="123">
        <f>G21</f>
        <v>0.36800000000000005</v>
      </c>
    </row>
    <row r="27" spans="2:7" s="110" customFormat="1" ht="20.149999999999999" customHeight="1" thickBot="1" x14ac:dyDescent="0.4">
      <c r="B27" s="388" t="s">
        <v>180</v>
      </c>
      <c r="C27" s="388"/>
      <c r="D27" s="388"/>
      <c r="E27" s="388"/>
      <c r="F27" s="388"/>
      <c r="G27" s="124">
        <f>SUM(G24:G26)</f>
        <v>0.64749999999999996</v>
      </c>
    </row>
    <row r="28" spans="2:7" s="110" customFormat="1" ht="10" customHeight="1" thickBot="1" x14ac:dyDescent="0.4">
      <c r="B28" s="394"/>
      <c r="C28" s="394"/>
      <c r="D28" s="394"/>
      <c r="E28" s="394"/>
      <c r="F28" s="394"/>
      <c r="G28" s="394"/>
    </row>
    <row r="29" spans="2:7" s="110" customFormat="1" ht="25" customHeight="1" thickBot="1" x14ac:dyDescent="0.4">
      <c r="B29" s="388" t="s">
        <v>181</v>
      </c>
      <c r="C29" s="388"/>
      <c r="D29" s="388"/>
      <c r="E29" s="388"/>
      <c r="F29" s="388"/>
      <c r="G29" s="388"/>
    </row>
    <row r="30" spans="2:7" s="110" customFormat="1" ht="30" customHeight="1" thickBot="1" x14ac:dyDescent="0.4">
      <c r="B30" s="386" t="s">
        <v>182</v>
      </c>
      <c r="C30" s="386"/>
      <c r="D30" s="386"/>
      <c r="E30" s="386"/>
      <c r="F30" s="386"/>
      <c r="G30" s="386"/>
    </row>
    <row r="31" spans="2:7" s="110" customFormat="1" ht="35.15" customHeight="1" thickBot="1" x14ac:dyDescent="0.4">
      <c r="B31" s="378" t="s">
        <v>183</v>
      </c>
      <c r="C31" s="378"/>
      <c r="D31" s="378"/>
      <c r="E31" s="378"/>
      <c r="F31" s="159" t="s">
        <v>184</v>
      </c>
      <c r="G31" s="159" t="s">
        <v>185</v>
      </c>
    </row>
    <row r="32" spans="2:7" s="110" customFormat="1" ht="74.25" customHeight="1" thickBot="1" x14ac:dyDescent="0.4">
      <c r="B32" s="125" t="s">
        <v>152</v>
      </c>
      <c r="C32" s="382" t="s">
        <v>281</v>
      </c>
      <c r="D32" s="382"/>
      <c r="E32" s="382"/>
      <c r="F32" s="118">
        <f>ROUND(1/NUMERO_MESES_EXEC_CONTRATUAL*0.05,4)</f>
        <v>2.5000000000000001E-3</v>
      </c>
      <c r="G32" s="118">
        <f>ROUND(1/NUMERO_MESES_EXEC_CONTRATUAL*0.0555,4)</f>
        <v>2.8E-3</v>
      </c>
    </row>
    <row r="33" spans="1:8" s="110" customFormat="1" ht="40" customHeight="1" thickBot="1" x14ac:dyDescent="0.4">
      <c r="B33" s="119" t="s">
        <v>154</v>
      </c>
      <c r="C33" s="390" t="s">
        <v>282</v>
      </c>
      <c r="D33" s="390"/>
      <c r="E33" s="390"/>
      <c r="F33" s="165">
        <f>ROUND(F32*F20,6)</f>
        <v>2.0000000000000001E-4</v>
      </c>
      <c r="G33" s="165">
        <f>ROUND(G32*8%,6)</f>
        <v>2.24E-4</v>
      </c>
    </row>
    <row r="34" spans="1:8" s="110" customFormat="1" ht="70" customHeight="1" thickBot="1" x14ac:dyDescent="0.4">
      <c r="A34" s="106"/>
      <c r="B34" s="117" t="s">
        <v>160</v>
      </c>
      <c r="C34" s="382" t="s">
        <v>283</v>
      </c>
      <c r="D34" s="382"/>
      <c r="E34" s="382"/>
      <c r="F34" s="166">
        <f>ROUND(40%*F33,6)</f>
        <v>8.0000000000000007E-5</v>
      </c>
      <c r="G34" s="167">
        <f>ROUND(40%*G33,6)</f>
        <v>9.0000000000000006E-5</v>
      </c>
    </row>
    <row r="35" spans="1:8" s="110" customFormat="1" ht="50.15" customHeight="1" thickBot="1" x14ac:dyDescent="0.4">
      <c r="A35" s="106"/>
      <c r="B35" s="119" t="s">
        <v>162</v>
      </c>
      <c r="C35" s="390" t="s">
        <v>284</v>
      </c>
      <c r="D35" s="390"/>
      <c r="E35" s="390"/>
      <c r="F35" s="120">
        <f>ROUND(((1/30)*7)/NUMERO_MESES_EXEC_CONTRATUAL,4)</f>
        <v>1.17E-2</v>
      </c>
      <c r="G35" s="120">
        <f>F35</f>
        <v>1.17E-2</v>
      </c>
    </row>
    <row r="36" spans="1:8" s="110" customFormat="1" ht="40" customHeight="1" thickBot="1" x14ac:dyDescent="0.4">
      <c r="A36" s="106"/>
      <c r="B36" s="117" t="s">
        <v>164</v>
      </c>
      <c r="C36" s="382" t="s">
        <v>186</v>
      </c>
      <c r="D36" s="382"/>
      <c r="E36" s="382"/>
      <c r="F36" s="118">
        <f>ROUND(F35*F21,4)</f>
        <v>4.3E-3</v>
      </c>
      <c r="G36" s="118">
        <f>ROUND(G35*G21,4)</f>
        <v>4.3E-3</v>
      </c>
    </row>
    <row r="37" spans="1:8" s="110" customFormat="1" ht="40" customHeight="1" thickBot="1" x14ac:dyDescent="0.4">
      <c r="A37" s="106"/>
      <c r="B37" s="119" t="s">
        <v>166</v>
      </c>
      <c r="C37" s="390" t="str">
        <f>CONCATENATE("Multa do FGTS sobre o Aviso-Prévio Trabalhado
      Base de Cálculo (0,08 x ",F35*100,"% x 0,40)")</f>
        <v>Multa do FGTS sobre o Aviso-Prévio Trabalhado
      Base de Cálculo (0,08 x 1,17% x 0,40)</v>
      </c>
      <c r="D37" s="390"/>
      <c r="E37" s="390"/>
      <c r="F37" s="145">
        <f>ROUND(0.08*F35*0.4,6)</f>
        <v>3.7399999999999998E-4</v>
      </c>
      <c r="G37" s="145">
        <f>ROUND(0.08*G35*0.4,6)</f>
        <v>3.7399999999999998E-4</v>
      </c>
    </row>
    <row r="38" spans="1:8" s="110" customFormat="1" ht="70" customHeight="1" thickBot="1" x14ac:dyDescent="0.4">
      <c r="A38" s="106"/>
      <c r="B38" s="117" t="s">
        <v>22</v>
      </c>
      <c r="C38" s="382" t="s">
        <v>285</v>
      </c>
      <c r="D38" s="382"/>
      <c r="E38" s="382"/>
      <c r="F38" s="118">
        <v>0.04</v>
      </c>
      <c r="G38" s="118">
        <v>0.04</v>
      </c>
    </row>
    <row r="39" spans="1:8" s="110" customFormat="1" ht="29.25" customHeight="1" thickBot="1" x14ac:dyDescent="0.4">
      <c r="A39" s="106"/>
      <c r="B39" s="378" t="s">
        <v>187</v>
      </c>
      <c r="C39" s="378"/>
      <c r="D39" s="378"/>
      <c r="E39" s="378"/>
      <c r="F39" s="126">
        <f>SUM(F32:F38)</f>
        <v>5.9153999999999998E-2</v>
      </c>
      <c r="G39" s="126">
        <f>SUM(G32:G38)</f>
        <v>5.9487999999999999E-2</v>
      </c>
    </row>
    <row r="40" spans="1:8" s="110" customFormat="1" ht="10" customHeight="1" thickBot="1" x14ac:dyDescent="0.4">
      <c r="A40" s="106"/>
      <c r="B40" s="383"/>
      <c r="C40" s="384"/>
      <c r="D40" s="384"/>
      <c r="E40" s="384"/>
      <c r="F40" s="384"/>
      <c r="G40" s="385"/>
    </row>
    <row r="41" spans="1:8" s="110" customFormat="1" ht="25" customHeight="1" thickBot="1" x14ac:dyDescent="0.4">
      <c r="A41" s="106"/>
      <c r="B41" s="378" t="s">
        <v>188</v>
      </c>
      <c r="C41" s="378"/>
      <c r="D41" s="378"/>
      <c r="E41" s="378"/>
      <c r="F41" s="378"/>
      <c r="G41" s="378"/>
    </row>
    <row r="42" spans="1:8" s="110" customFormat="1" ht="35.15" customHeight="1" thickBot="1" x14ac:dyDescent="0.4">
      <c r="A42" s="106"/>
      <c r="B42" s="386" t="s">
        <v>189</v>
      </c>
      <c r="C42" s="386"/>
      <c r="D42" s="386"/>
      <c r="E42" s="386"/>
      <c r="F42" s="386"/>
      <c r="G42" s="386"/>
    </row>
    <row r="43" spans="1:8" s="110" customFormat="1" ht="35.15" customHeight="1" thickBot="1" x14ac:dyDescent="0.4">
      <c r="A43" s="106"/>
      <c r="B43" s="378" t="s">
        <v>190</v>
      </c>
      <c r="C43" s="378"/>
      <c r="D43" s="378"/>
      <c r="E43" s="378"/>
      <c r="F43" s="159" t="s">
        <v>184</v>
      </c>
      <c r="G43" s="159" t="s">
        <v>185</v>
      </c>
    </row>
    <row r="44" spans="1:8" s="110" customFormat="1" ht="35.15" customHeight="1" thickBot="1" x14ac:dyDescent="0.4">
      <c r="A44" s="106"/>
      <c r="B44" s="117" t="s">
        <v>152</v>
      </c>
      <c r="C44" s="379" t="s">
        <v>191</v>
      </c>
      <c r="D44" s="379"/>
      <c r="E44" s="379"/>
      <c r="F44" s="118">
        <v>0</v>
      </c>
      <c r="G44" s="118">
        <v>0</v>
      </c>
    </row>
    <row r="45" spans="1:8" s="110" customFormat="1" ht="50.15" customHeight="1" thickBot="1" x14ac:dyDescent="0.4">
      <c r="A45" s="106"/>
      <c r="B45" s="119" t="s">
        <v>154</v>
      </c>
      <c r="C45" s="380" t="s">
        <v>192</v>
      </c>
      <c r="D45" s="380"/>
      <c r="E45" s="380"/>
      <c r="F45" s="120">
        <f>ROUND(2.96/30*1/12,4)</f>
        <v>8.2000000000000007E-3</v>
      </c>
      <c r="G45" s="120">
        <f>ROUND(5.96/365,4)</f>
        <v>1.6299999999999999E-2</v>
      </c>
      <c r="H45" s="127"/>
    </row>
    <row r="46" spans="1:8" s="110" customFormat="1" ht="20.149999999999999" customHeight="1" thickBot="1" x14ac:dyDescent="0.4">
      <c r="A46" s="106"/>
      <c r="B46" s="117" t="s">
        <v>160</v>
      </c>
      <c r="C46" s="379" t="s">
        <v>193</v>
      </c>
      <c r="D46" s="379"/>
      <c r="E46" s="379"/>
      <c r="F46" s="118">
        <f>ROUND(5/30/12*0.015,4)</f>
        <v>2.0000000000000001E-4</v>
      </c>
      <c r="G46" s="118">
        <f>ROUND(5/30/12*0.015,4)</f>
        <v>2.0000000000000001E-4</v>
      </c>
    </row>
    <row r="47" spans="1:8" s="110" customFormat="1" ht="50.15" customHeight="1" thickBot="1" x14ac:dyDescent="0.4">
      <c r="A47" s="106"/>
      <c r="B47" s="119" t="s">
        <v>162</v>
      </c>
      <c r="C47" s="380" t="s">
        <v>194</v>
      </c>
      <c r="D47" s="380"/>
      <c r="E47" s="380"/>
      <c r="F47" s="120">
        <f>ROUND(15/30/12*0.0078,4)</f>
        <v>2.9999999999999997E-4</v>
      </c>
      <c r="G47" s="120">
        <f>ROUND(15/30/12*0.08,4)</f>
        <v>3.3E-3</v>
      </c>
    </row>
    <row r="48" spans="1:8" s="110" customFormat="1" ht="50.15" customHeight="1" thickBot="1" x14ac:dyDescent="0.4">
      <c r="A48" s="106"/>
      <c r="B48" s="117" t="s">
        <v>164</v>
      </c>
      <c r="C48" s="379" t="s">
        <v>195</v>
      </c>
      <c r="D48" s="379"/>
      <c r="E48" s="379"/>
      <c r="F48" s="118">
        <f>ROUND(0.0144*0.1*0.4509*6/12,4)</f>
        <v>2.9999999999999997E-4</v>
      </c>
      <c r="G48" s="118">
        <f>ROUND(0.02*(4/12)/12,4)</f>
        <v>5.9999999999999995E-4</v>
      </c>
    </row>
    <row r="49" spans="1:7" s="110" customFormat="1" ht="20.149999999999999" customHeight="1" thickBot="1" x14ac:dyDescent="0.4">
      <c r="A49" s="106"/>
      <c r="B49" s="164"/>
      <c r="C49" s="381" t="s">
        <v>196</v>
      </c>
      <c r="D49" s="381"/>
      <c r="E49" s="381"/>
      <c r="F49" s="126">
        <f>SUM(F44:F48)</f>
        <v>9.0000000000000011E-3</v>
      </c>
      <c r="G49" s="126">
        <f>SUM(G44:G48)</f>
        <v>2.0399999999999998E-2</v>
      </c>
    </row>
    <row r="50" spans="1:7" s="110" customFormat="1" ht="35.15" customHeight="1" thickBot="1" x14ac:dyDescent="0.4">
      <c r="A50" s="106"/>
      <c r="B50" s="119" t="s">
        <v>21</v>
      </c>
      <c r="C50" s="380" t="s">
        <v>197</v>
      </c>
      <c r="D50" s="380"/>
      <c r="E50" s="380"/>
      <c r="F50" s="120">
        <f>ROUND(F21*F49,4)</f>
        <v>3.3E-3</v>
      </c>
      <c r="G50" s="120">
        <f>ROUND(G21*G49,4)</f>
        <v>7.4999999999999997E-3</v>
      </c>
    </row>
    <row r="51" spans="1:7" s="110" customFormat="1" ht="20.149999999999999" customHeight="1" thickBot="1" x14ac:dyDescent="0.4">
      <c r="A51" s="106"/>
      <c r="B51" s="388" t="s">
        <v>198</v>
      </c>
      <c r="C51" s="388"/>
      <c r="D51" s="388"/>
      <c r="E51" s="388"/>
      <c r="F51" s="126">
        <f>SUM(F49:F50)</f>
        <v>1.2300000000000002E-2</v>
      </c>
      <c r="G51" s="126">
        <f>SUM(G49:G50)</f>
        <v>2.7899999999999998E-2</v>
      </c>
    </row>
    <row r="52" spans="1:7" s="110" customFormat="1" ht="10" customHeight="1" thickBot="1" x14ac:dyDescent="0.4">
      <c r="A52" s="106"/>
      <c r="B52" s="389"/>
      <c r="C52" s="389"/>
      <c r="D52" s="389"/>
      <c r="E52" s="389"/>
      <c r="F52" s="389"/>
      <c r="G52" s="389"/>
    </row>
    <row r="53" spans="1:7" s="110" customFormat="1" ht="50.15" customHeight="1" thickBot="1" x14ac:dyDescent="0.4">
      <c r="A53" s="106"/>
      <c r="B53" s="386" t="s">
        <v>199</v>
      </c>
      <c r="C53" s="386"/>
      <c r="D53" s="386"/>
      <c r="E53" s="386"/>
      <c r="F53" s="386"/>
      <c r="G53" s="386"/>
    </row>
    <row r="54" spans="1:7" s="110" customFormat="1" ht="35.15" customHeight="1" thickBot="1" x14ac:dyDescent="0.4">
      <c r="A54" s="106"/>
      <c r="B54" s="387" t="s">
        <v>200</v>
      </c>
      <c r="C54" s="387"/>
      <c r="D54" s="387"/>
      <c r="E54" s="387"/>
      <c r="F54" s="159" t="s">
        <v>184</v>
      </c>
      <c r="G54" s="159" t="s">
        <v>185</v>
      </c>
    </row>
    <row r="55" spans="1:7" s="110" customFormat="1" ht="20.149999999999999" customHeight="1" thickBot="1" x14ac:dyDescent="0.4">
      <c r="A55" s="106"/>
      <c r="B55" s="376" t="s">
        <v>201</v>
      </c>
      <c r="C55" s="376"/>
      <c r="D55" s="376"/>
      <c r="E55" s="376"/>
      <c r="F55" s="128">
        <f>G27</f>
        <v>0.64749999999999996</v>
      </c>
      <c r="G55" s="128">
        <f>G27</f>
        <v>0.64749999999999996</v>
      </c>
    </row>
    <row r="56" spans="1:7" s="110" customFormat="1" ht="20.149999999999999" customHeight="1" thickBot="1" x14ac:dyDescent="0.4">
      <c r="A56" s="106"/>
      <c r="B56" s="377" t="s">
        <v>202</v>
      </c>
      <c r="C56" s="377"/>
      <c r="D56" s="377"/>
      <c r="E56" s="377"/>
      <c r="F56" s="129">
        <f>F39</f>
        <v>5.9153999999999998E-2</v>
      </c>
      <c r="G56" s="129">
        <f>G39</f>
        <v>5.9487999999999999E-2</v>
      </c>
    </row>
    <row r="57" spans="1:7" s="110" customFormat="1" ht="20.149999999999999" customHeight="1" thickBot="1" x14ac:dyDescent="0.4">
      <c r="A57" s="106"/>
      <c r="B57" s="376" t="s">
        <v>203</v>
      </c>
      <c r="C57" s="376"/>
      <c r="D57" s="376"/>
      <c r="E57" s="376"/>
      <c r="F57" s="130">
        <f>F51</f>
        <v>1.2300000000000002E-2</v>
      </c>
      <c r="G57" s="130">
        <f>G51</f>
        <v>2.7899999999999998E-2</v>
      </c>
    </row>
    <row r="58" spans="1:7" s="110" customFormat="1" ht="20.149999999999999" customHeight="1" thickBot="1" x14ac:dyDescent="0.4">
      <c r="A58" s="106"/>
      <c r="B58" s="378" t="s">
        <v>204</v>
      </c>
      <c r="C58" s="378"/>
      <c r="D58" s="378"/>
      <c r="E58" s="378"/>
      <c r="F58" s="124">
        <f>SUM(F55:F57)</f>
        <v>0.71895399999999998</v>
      </c>
      <c r="G58" s="126">
        <f>SUM(G55:G57)</f>
        <v>0.73488799999999999</v>
      </c>
    </row>
    <row r="59" spans="1:7" s="110" customFormat="1" ht="35.15" customHeight="1" thickBot="1" x14ac:dyDescent="0.4">
      <c r="A59" s="106"/>
      <c r="B59" s="387" t="s">
        <v>205</v>
      </c>
      <c r="C59" s="387"/>
      <c r="D59" s="387"/>
      <c r="E59" s="387"/>
      <c r="F59" s="131">
        <f>ROUND((F58+G58)/2,4)</f>
        <v>0.72689999999999999</v>
      </c>
      <c r="G59" s="132"/>
    </row>
    <row r="60" spans="1:7" s="110" customFormat="1" ht="20.149999999999999" customHeight="1" x14ac:dyDescent="0.35">
      <c r="A60" s="106"/>
      <c r="B60" s="133"/>
      <c r="C60" s="134"/>
      <c r="D60" s="134"/>
      <c r="E60" s="134"/>
      <c r="F60" s="134"/>
    </row>
    <row r="61" spans="1:7" s="110" customFormat="1" ht="20.149999999999999" customHeight="1" x14ac:dyDescent="0.35"/>
    <row r="62" spans="1:7" s="110" customFormat="1" ht="20.149999999999999" customHeight="1" x14ac:dyDescent="0.35"/>
  </sheetData>
  <sheetProtection sheet="1" objects="1" scenarios="1"/>
  <mergeCells count="57">
    <mergeCell ref="B6:G6"/>
    <mergeCell ref="B7:E7"/>
    <mergeCell ref="B1:G1"/>
    <mergeCell ref="B2:E2"/>
    <mergeCell ref="C19:E19"/>
    <mergeCell ref="C8:E8"/>
    <mergeCell ref="C9:E9"/>
    <mergeCell ref="B10:E10"/>
    <mergeCell ref="B11:G11"/>
    <mergeCell ref="B12:E12"/>
    <mergeCell ref="C13:E13"/>
    <mergeCell ref="C14:E14"/>
    <mergeCell ref="C15:E15"/>
    <mergeCell ref="C16:E16"/>
    <mergeCell ref="C17:E17"/>
    <mergeCell ref="C18:E18"/>
    <mergeCell ref="B31:E31"/>
    <mergeCell ref="C20:E20"/>
    <mergeCell ref="B21:E21"/>
    <mergeCell ref="B22:G22"/>
    <mergeCell ref="B23:G23"/>
    <mergeCell ref="C24:F24"/>
    <mergeCell ref="C25:F25"/>
    <mergeCell ref="C26:F26"/>
    <mergeCell ref="B27:F27"/>
    <mergeCell ref="B28:G28"/>
    <mergeCell ref="B29:G29"/>
    <mergeCell ref="B30:G30"/>
    <mergeCell ref="B43:E43"/>
    <mergeCell ref="C32:E32"/>
    <mergeCell ref="C33:E33"/>
    <mergeCell ref="C34:E34"/>
    <mergeCell ref="C35:E35"/>
    <mergeCell ref="C36:E36"/>
    <mergeCell ref="C37:E37"/>
    <mergeCell ref="B59:E59"/>
    <mergeCell ref="C50:E50"/>
    <mergeCell ref="B51:E51"/>
    <mergeCell ref="B52:G52"/>
    <mergeCell ref="B53:G53"/>
    <mergeCell ref="B54:E54"/>
    <mergeCell ref="B3:G3"/>
    <mergeCell ref="B55:E55"/>
    <mergeCell ref="B56:E56"/>
    <mergeCell ref="B57:E57"/>
    <mergeCell ref="B58:E58"/>
    <mergeCell ref="C44:E44"/>
    <mergeCell ref="C45:E45"/>
    <mergeCell ref="C46:E46"/>
    <mergeCell ref="C47:E47"/>
    <mergeCell ref="C48:E48"/>
    <mergeCell ref="C49:E49"/>
    <mergeCell ref="C38:E38"/>
    <mergeCell ref="B39:E39"/>
    <mergeCell ref="B40:G40"/>
    <mergeCell ref="B41:G41"/>
    <mergeCell ref="B42:G42"/>
  </mergeCells>
  <pageMargins left="0.15748031496062992" right="0.15748031496062992" top="0.31496062992125984" bottom="0.6692913385826772" header="0.31496062992125984" footer="0.31496062992125984"/>
  <pageSetup paperSize="9" scale="66" orientation="portrait" r:id="rId1"/>
  <rowBreaks count="1" manualBreakCount="1">
    <brk id="28" min="1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D228-9EE4-450D-B0E1-E499B0B1A3A4}">
  <sheetPr codeName="Planilha18">
    <tabColor theme="4" tint="-0.249977111117893"/>
  </sheetPr>
  <dimension ref="A1:U69"/>
  <sheetViews>
    <sheetView topLeftCell="A39" zoomScaleNormal="100" zoomScaleSheetLayoutView="175" workbookViewId="0">
      <selection activeCell="J61" sqref="J61"/>
    </sheetView>
  </sheetViews>
  <sheetFormatPr defaultColWidth="8.7265625" defaultRowHeight="13" x14ac:dyDescent="0.35"/>
  <cols>
    <col min="1" max="1" width="6.1796875" style="136" bestFit="1" customWidth="1"/>
    <col min="2" max="2" width="33.81640625" style="136" customWidth="1"/>
    <col min="3" max="3" width="18.7265625" style="136" customWidth="1"/>
    <col min="4" max="5" width="12.7265625" style="136" customWidth="1"/>
    <col min="6" max="6" width="18.7265625" style="136" customWidth="1"/>
    <col min="7" max="7" width="8.7265625" style="136"/>
    <col min="8" max="8" width="8.7265625" style="136" customWidth="1"/>
    <col min="9" max="11" width="8.7265625" style="136"/>
    <col min="12" max="12" width="9" style="136" bestFit="1" customWidth="1"/>
    <col min="13" max="16384" width="8.7265625" style="136"/>
  </cols>
  <sheetData>
    <row r="1" spans="1:21" ht="20.149999999999999" customHeight="1" thickBot="1" x14ac:dyDescent="0.4">
      <c r="A1" s="405" t="s">
        <v>206</v>
      </c>
      <c r="B1" s="405"/>
      <c r="C1" s="405"/>
      <c r="D1" s="405"/>
      <c r="E1" s="405"/>
      <c r="F1" s="406"/>
      <c r="G1" s="177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9"/>
      <c r="U1" s="175"/>
    </row>
    <row r="2" spans="1:21" ht="52.5" thickBot="1" x14ac:dyDescent="0.4">
      <c r="A2" s="160" t="s">
        <v>79</v>
      </c>
      <c r="B2" s="403" t="s">
        <v>207</v>
      </c>
      <c r="C2" s="403"/>
      <c r="D2" s="160" t="s">
        <v>208</v>
      </c>
      <c r="E2" s="160" t="str">
        <f>CONCATENATE("Qde para vigência de ",NUMERO_MESES_EXEC_CONTRATUAL," meses")</f>
        <v>Qde para vigência de 20 meses</v>
      </c>
      <c r="F2" s="171" t="s">
        <v>209</v>
      </c>
      <c r="G2" s="180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81"/>
      <c r="U2" s="175"/>
    </row>
    <row r="3" spans="1:21" ht="13.5" thickBot="1" x14ac:dyDescent="0.4">
      <c r="A3" s="137">
        <v>1</v>
      </c>
      <c r="B3" s="404" t="s">
        <v>210</v>
      </c>
      <c r="C3" s="404"/>
      <c r="D3" s="194"/>
      <c r="E3" s="138">
        <f t="shared" ref="E3:E8" si="0">3+((NUMERO_MESES_EXEC_CONTRATUAL-12)/6)</f>
        <v>4.333333333333333</v>
      </c>
      <c r="F3" s="172">
        <f t="shared" ref="F3:F15" si="1">ROUND(D3*E3/NUMERO_MESES_EXEC_CONTRATUAL,2)</f>
        <v>0</v>
      </c>
      <c r="G3" s="180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81"/>
      <c r="U3" s="175"/>
    </row>
    <row r="4" spans="1:21" ht="13.5" thickBot="1" x14ac:dyDescent="0.4">
      <c r="A4" s="139">
        <f>A3+1</f>
        <v>2</v>
      </c>
      <c r="B4" s="396" t="s">
        <v>211</v>
      </c>
      <c r="C4" s="396"/>
      <c r="D4" s="194"/>
      <c r="E4" s="140">
        <f t="shared" si="0"/>
        <v>4.333333333333333</v>
      </c>
      <c r="F4" s="173">
        <f t="shared" si="1"/>
        <v>0</v>
      </c>
      <c r="G4" s="180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81"/>
      <c r="U4" s="175"/>
    </row>
    <row r="5" spans="1:21" ht="13.5" thickBot="1" x14ac:dyDescent="0.4">
      <c r="A5" s="137">
        <f t="shared" ref="A5:A15" si="2">A4+1</f>
        <v>3</v>
      </c>
      <c r="B5" s="404" t="s">
        <v>212</v>
      </c>
      <c r="C5" s="404"/>
      <c r="D5" s="194"/>
      <c r="E5" s="138">
        <f t="shared" si="0"/>
        <v>4.333333333333333</v>
      </c>
      <c r="F5" s="172">
        <f t="shared" si="1"/>
        <v>0</v>
      </c>
      <c r="G5" s="180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81"/>
      <c r="U5" s="175"/>
    </row>
    <row r="6" spans="1:21" ht="13.5" thickBot="1" x14ac:dyDescent="0.4">
      <c r="A6" s="139">
        <f t="shared" si="2"/>
        <v>4</v>
      </c>
      <c r="B6" s="396" t="s">
        <v>213</v>
      </c>
      <c r="C6" s="396"/>
      <c r="D6" s="194"/>
      <c r="E6" s="140">
        <f t="shared" si="0"/>
        <v>4.333333333333333</v>
      </c>
      <c r="F6" s="173">
        <f t="shared" si="1"/>
        <v>0</v>
      </c>
      <c r="G6" s="180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81"/>
      <c r="U6" s="175"/>
    </row>
    <row r="7" spans="1:21" ht="13.5" thickBot="1" x14ac:dyDescent="0.4">
      <c r="A7" s="137">
        <f t="shared" si="2"/>
        <v>5</v>
      </c>
      <c r="B7" s="404" t="s">
        <v>214</v>
      </c>
      <c r="C7" s="404"/>
      <c r="D7" s="194"/>
      <c r="E7" s="138">
        <f t="shared" si="0"/>
        <v>4.333333333333333</v>
      </c>
      <c r="F7" s="172">
        <f t="shared" si="1"/>
        <v>0</v>
      </c>
      <c r="G7" s="180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81"/>
      <c r="U7" s="175"/>
    </row>
    <row r="8" spans="1:21" ht="13.5" thickBot="1" x14ac:dyDescent="0.4">
      <c r="A8" s="139">
        <f t="shared" si="2"/>
        <v>6</v>
      </c>
      <c r="B8" s="396" t="s">
        <v>215</v>
      </c>
      <c r="C8" s="396"/>
      <c r="D8" s="194"/>
      <c r="E8" s="140">
        <f t="shared" si="0"/>
        <v>4.333333333333333</v>
      </c>
      <c r="F8" s="173">
        <f t="shared" si="1"/>
        <v>0</v>
      </c>
      <c r="G8" s="180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81"/>
      <c r="U8" s="175"/>
    </row>
    <row r="9" spans="1:21" ht="13.5" thickBot="1" x14ac:dyDescent="0.4">
      <c r="A9" s="137">
        <f t="shared" si="2"/>
        <v>7</v>
      </c>
      <c r="B9" s="404" t="s">
        <v>216</v>
      </c>
      <c r="C9" s="404"/>
      <c r="D9" s="194"/>
      <c r="E9" s="138">
        <f>2+((NUMERO_MESES_EXEC_CONTRATUAL-12)/6)</f>
        <v>3.333333333333333</v>
      </c>
      <c r="F9" s="172">
        <f t="shared" si="1"/>
        <v>0</v>
      </c>
      <c r="G9" s="180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81"/>
      <c r="U9" s="175"/>
    </row>
    <row r="10" spans="1:21" ht="13.5" thickBot="1" x14ac:dyDescent="0.4">
      <c r="A10" s="139">
        <f t="shared" si="2"/>
        <v>8</v>
      </c>
      <c r="B10" s="396" t="s">
        <v>217</v>
      </c>
      <c r="C10" s="396"/>
      <c r="D10" s="194"/>
      <c r="E10" s="140">
        <f>1+((NUMERO_MESES_EXEC_CONTRATUAL-12)/12)</f>
        <v>1.6666666666666665</v>
      </c>
      <c r="F10" s="173">
        <f t="shared" si="1"/>
        <v>0</v>
      </c>
      <c r="G10" s="180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81"/>
      <c r="U10" s="175"/>
    </row>
    <row r="11" spans="1:21" ht="13.5" thickBot="1" x14ac:dyDescent="0.4">
      <c r="A11" s="137">
        <f t="shared" si="2"/>
        <v>9</v>
      </c>
      <c r="B11" s="404" t="s">
        <v>218</v>
      </c>
      <c r="C11" s="404"/>
      <c r="D11" s="194"/>
      <c r="E11" s="138">
        <f>1+((NUMERO_MESES_EXEC_CONTRATUAL-12)/12)</f>
        <v>1.6666666666666665</v>
      </c>
      <c r="F11" s="172">
        <f t="shared" si="1"/>
        <v>0</v>
      </c>
      <c r="G11" s="180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81"/>
      <c r="U11" s="175"/>
    </row>
    <row r="12" spans="1:21" ht="13.5" thickBot="1" x14ac:dyDescent="0.4">
      <c r="A12" s="139">
        <f t="shared" si="2"/>
        <v>10</v>
      </c>
      <c r="B12" s="396" t="s">
        <v>219</v>
      </c>
      <c r="C12" s="396"/>
      <c r="D12" s="194"/>
      <c r="E12" s="140">
        <f>3+((NUMERO_MESES_EXEC_CONTRATUAL-12)/6)</f>
        <v>4.333333333333333</v>
      </c>
      <c r="F12" s="173">
        <f t="shared" si="1"/>
        <v>0</v>
      </c>
      <c r="G12" s="180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81"/>
      <c r="U12" s="175"/>
    </row>
    <row r="13" spans="1:21" ht="13.5" thickBot="1" x14ac:dyDescent="0.4">
      <c r="A13" s="137">
        <f t="shared" si="2"/>
        <v>11</v>
      </c>
      <c r="B13" s="404" t="s">
        <v>220</v>
      </c>
      <c r="C13" s="404"/>
      <c r="D13" s="194"/>
      <c r="E13" s="138">
        <f>2+((NUMERO_MESES_EXEC_CONTRATUAL-12)/6)</f>
        <v>3.333333333333333</v>
      </c>
      <c r="F13" s="172">
        <f t="shared" si="1"/>
        <v>0</v>
      </c>
      <c r="G13" s="180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81"/>
      <c r="U13" s="175"/>
    </row>
    <row r="14" spans="1:21" ht="13.5" thickBot="1" x14ac:dyDescent="0.4">
      <c r="A14" s="139">
        <f t="shared" si="2"/>
        <v>12</v>
      </c>
      <c r="B14" s="396" t="s">
        <v>221</v>
      </c>
      <c r="C14" s="396"/>
      <c r="D14" s="194"/>
      <c r="E14" s="140">
        <f>2+((NUMERO_MESES_EXEC_CONTRATUAL-12)/6)</f>
        <v>3.333333333333333</v>
      </c>
      <c r="F14" s="173">
        <f t="shared" si="1"/>
        <v>0</v>
      </c>
      <c r="G14" s="180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81"/>
      <c r="U14" s="175"/>
    </row>
    <row r="15" spans="1:21" ht="13.5" thickBot="1" x14ac:dyDescent="0.4">
      <c r="A15" s="137">
        <f t="shared" si="2"/>
        <v>13</v>
      </c>
      <c r="B15" s="404" t="s">
        <v>222</v>
      </c>
      <c r="C15" s="404"/>
      <c r="D15" s="194"/>
      <c r="E15" s="138">
        <f>1+((NUMERO_MESES_EXEC_CONTRATUAL-12)/12)</f>
        <v>1.6666666666666665</v>
      </c>
      <c r="F15" s="172">
        <f t="shared" si="1"/>
        <v>0</v>
      </c>
      <c r="G15" s="180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81"/>
      <c r="U15" s="175"/>
    </row>
    <row r="16" spans="1:21" s="141" customFormat="1" ht="15" customHeight="1" thickBot="1" x14ac:dyDescent="0.4">
      <c r="A16" s="402" t="s">
        <v>223</v>
      </c>
      <c r="B16" s="402"/>
      <c r="C16" s="402"/>
      <c r="D16" s="402"/>
      <c r="E16" s="402"/>
      <c r="F16" s="174">
        <f>SUM($F$3:$F$15)-$F$5-$F$6-$F$8</f>
        <v>0</v>
      </c>
      <c r="G16" s="182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83"/>
      <c r="U16" s="176"/>
    </row>
    <row r="17" spans="1:21" s="141" customFormat="1" ht="15" customHeight="1" thickBot="1" x14ac:dyDescent="0.4">
      <c r="A17" s="402" t="s">
        <v>224</v>
      </c>
      <c r="B17" s="402"/>
      <c r="C17" s="402"/>
      <c r="D17" s="402"/>
      <c r="E17" s="402"/>
      <c r="F17" s="174">
        <f>SUM($F$3:$F$15)-$F$3-$F$4-$F$7-$F$13</f>
        <v>0</v>
      </c>
      <c r="G17" s="182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83"/>
      <c r="U17" s="176"/>
    </row>
    <row r="18" spans="1:21" ht="13.5" thickBot="1" x14ac:dyDescent="0.4">
      <c r="A18" s="401"/>
      <c r="B18" s="399"/>
      <c r="C18" s="399"/>
      <c r="D18" s="399"/>
      <c r="E18" s="399"/>
      <c r="F18" s="400"/>
      <c r="G18" s="180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81"/>
      <c r="U18" s="175"/>
    </row>
    <row r="19" spans="1:21" ht="20.149999999999999" customHeight="1" thickBot="1" x14ac:dyDescent="0.4">
      <c r="A19" s="405" t="s">
        <v>225</v>
      </c>
      <c r="B19" s="405"/>
      <c r="C19" s="405"/>
      <c r="D19" s="405"/>
      <c r="E19" s="405"/>
      <c r="F19" s="406"/>
      <c r="G19" s="180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81"/>
      <c r="U19" s="175"/>
    </row>
    <row r="20" spans="1:21" ht="52.5" thickBot="1" x14ac:dyDescent="0.4">
      <c r="A20" s="160" t="s">
        <v>79</v>
      </c>
      <c r="B20" s="403" t="s">
        <v>207</v>
      </c>
      <c r="C20" s="403"/>
      <c r="D20" s="160" t="s">
        <v>208</v>
      </c>
      <c r="E20" s="160" t="s">
        <v>226</v>
      </c>
      <c r="F20" s="171" t="s">
        <v>227</v>
      </c>
      <c r="G20" s="180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81"/>
      <c r="U20" s="175"/>
    </row>
    <row r="21" spans="1:21" ht="13.5" thickBot="1" x14ac:dyDescent="0.4">
      <c r="A21" s="137">
        <v>1</v>
      </c>
      <c r="B21" s="404" t="s">
        <v>228</v>
      </c>
      <c r="C21" s="404"/>
      <c r="D21" s="194"/>
      <c r="E21" s="138">
        <v>6</v>
      </c>
      <c r="F21" s="172">
        <f>ROUND(D21/E21,2)</f>
        <v>0</v>
      </c>
      <c r="G21" s="180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81"/>
      <c r="U21" s="175"/>
    </row>
    <row r="22" spans="1:21" ht="13.5" thickBot="1" x14ac:dyDescent="0.4">
      <c r="A22" s="139">
        <f>A21+1</f>
        <v>2</v>
      </c>
      <c r="B22" s="396" t="s">
        <v>229</v>
      </c>
      <c r="C22" s="396"/>
      <c r="D22" s="194"/>
      <c r="E22" s="140">
        <v>96</v>
      </c>
      <c r="F22" s="173">
        <f>ROUND(D22/E22,2)</f>
        <v>0</v>
      </c>
      <c r="G22" s="180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81"/>
      <c r="U22" s="175"/>
    </row>
    <row r="23" spans="1:21" ht="35.25" customHeight="1" thickBot="1" x14ac:dyDescent="0.4">
      <c r="A23" s="137">
        <f t="shared" ref="A23:A24" si="3">A22+1</f>
        <v>3</v>
      </c>
      <c r="B23" s="404" t="s">
        <v>230</v>
      </c>
      <c r="C23" s="404"/>
      <c r="D23" s="194"/>
      <c r="E23" s="138">
        <v>30</v>
      </c>
      <c r="F23" s="172">
        <f>ROUND(D23/E23,2)</f>
        <v>0</v>
      </c>
      <c r="G23" s="180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81"/>
      <c r="U23" s="175"/>
    </row>
    <row r="24" spans="1:21" ht="13.5" thickBot="1" x14ac:dyDescent="0.4">
      <c r="A24" s="139">
        <f t="shared" si="3"/>
        <v>4</v>
      </c>
      <c r="B24" s="396" t="s">
        <v>231</v>
      </c>
      <c r="C24" s="396"/>
      <c r="D24" s="194"/>
      <c r="E24" s="140">
        <v>96</v>
      </c>
      <c r="F24" s="173">
        <f>ROUND(D24/E24,0)</f>
        <v>0</v>
      </c>
      <c r="G24" s="180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81"/>
      <c r="U24" s="175"/>
    </row>
    <row r="25" spans="1:21" ht="13.5" thickBot="1" x14ac:dyDescent="0.4">
      <c r="A25" s="137">
        <v>5</v>
      </c>
      <c r="B25" s="404" t="s">
        <v>298</v>
      </c>
      <c r="C25" s="407"/>
      <c r="D25" s="194"/>
      <c r="E25" s="138">
        <v>24</v>
      </c>
      <c r="F25" s="203">
        <f>ROUND(((D25/E25)+0)/2,2)</f>
        <v>0</v>
      </c>
      <c r="G25" s="180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81"/>
      <c r="U25" s="175"/>
    </row>
    <row r="26" spans="1:21" ht="15" customHeight="1" thickBot="1" x14ac:dyDescent="0.4">
      <c r="A26" s="402" t="str">
        <f>A16</f>
        <v>Custo mensal por vigilante</v>
      </c>
      <c r="B26" s="402"/>
      <c r="C26" s="402"/>
      <c r="D26" s="402"/>
      <c r="E26" s="402"/>
      <c r="F26" s="174">
        <f>SUM(F21:F25)-F23</f>
        <v>0</v>
      </c>
      <c r="G26" s="180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81"/>
      <c r="U26" s="175"/>
    </row>
    <row r="27" spans="1:21" ht="15" customHeight="1" thickBot="1" x14ac:dyDescent="0.4">
      <c r="A27" s="402" t="s">
        <v>232</v>
      </c>
      <c r="B27" s="402"/>
      <c r="C27" s="402"/>
      <c r="D27" s="402"/>
      <c r="E27" s="402"/>
      <c r="F27" s="174">
        <f>SUM(F21:F25)-F22-F23</f>
        <v>0</v>
      </c>
      <c r="G27" s="180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81"/>
      <c r="U27" s="175"/>
    </row>
    <row r="28" spans="1:21" ht="15" customHeight="1" thickBot="1" x14ac:dyDescent="0.4">
      <c r="A28" s="402" t="s">
        <v>233</v>
      </c>
      <c r="B28" s="402"/>
      <c r="C28" s="402"/>
      <c r="D28" s="402"/>
      <c r="E28" s="402"/>
      <c r="F28" s="174">
        <f>SUM($F$21:$F$25)-$F$22-$F$24</f>
        <v>0</v>
      </c>
      <c r="G28" s="180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81"/>
      <c r="U28" s="175"/>
    </row>
    <row r="29" spans="1:21" ht="15" customHeight="1" thickBot="1" x14ac:dyDescent="0.4">
      <c r="A29" s="402" t="s">
        <v>234</v>
      </c>
      <c r="B29" s="402"/>
      <c r="C29" s="402"/>
      <c r="D29" s="402"/>
      <c r="E29" s="402"/>
      <c r="F29" s="174">
        <f>SUM($F$21:$F$25)-$F$22-$F$24</f>
        <v>0</v>
      </c>
      <c r="G29" s="180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81"/>
      <c r="U29" s="175"/>
    </row>
    <row r="30" spans="1:21" ht="13.5" thickBot="1" x14ac:dyDescent="0.4">
      <c r="A30" s="399"/>
      <c r="B30" s="399"/>
      <c r="C30" s="399"/>
      <c r="D30" s="399"/>
      <c r="E30" s="399"/>
      <c r="F30" s="400"/>
      <c r="G30" s="180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81"/>
      <c r="U30" s="175"/>
    </row>
    <row r="31" spans="1:21" ht="20.149999999999999" customHeight="1" thickBot="1" x14ac:dyDescent="0.4">
      <c r="A31" s="405" t="s">
        <v>235</v>
      </c>
      <c r="B31" s="405"/>
      <c r="C31" s="405"/>
      <c r="D31" s="405"/>
      <c r="E31" s="405"/>
      <c r="F31" s="406"/>
      <c r="G31" s="180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81"/>
      <c r="U31" s="175"/>
    </row>
    <row r="32" spans="1:21" ht="52.5" thickBot="1" x14ac:dyDescent="0.4">
      <c r="A32" s="160" t="s">
        <v>79</v>
      </c>
      <c r="B32" s="403" t="s">
        <v>207</v>
      </c>
      <c r="C32" s="403"/>
      <c r="D32" s="160" t="s">
        <v>208</v>
      </c>
      <c r="E32" s="160" t="s">
        <v>236</v>
      </c>
      <c r="F32" s="171" t="s">
        <v>227</v>
      </c>
      <c r="G32" s="180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81"/>
      <c r="U32" s="175"/>
    </row>
    <row r="33" spans="1:21" ht="15" thickBot="1" x14ac:dyDescent="0.4">
      <c r="A33" s="137">
        <v>1</v>
      </c>
      <c r="B33" s="404" t="s">
        <v>237</v>
      </c>
      <c r="C33" s="404"/>
      <c r="D33" s="194"/>
      <c r="E33" s="138">
        <v>30</v>
      </c>
      <c r="F33" s="172">
        <f t="shared" ref="F33:F38" si="4">ROUND(D33/E33,2)</f>
        <v>0</v>
      </c>
      <c r="G33" s="180"/>
      <c r="H33" s="184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81"/>
      <c r="U33" s="175"/>
    </row>
    <row r="34" spans="1:21" ht="13.5" thickBot="1" x14ac:dyDescent="0.4">
      <c r="A34" s="139">
        <f t="shared" ref="A34:A42" si="5">A33+1</f>
        <v>2</v>
      </c>
      <c r="B34" s="396" t="s">
        <v>238</v>
      </c>
      <c r="C34" s="396"/>
      <c r="D34" s="194"/>
      <c r="E34" s="140">
        <v>30</v>
      </c>
      <c r="F34" s="173">
        <f t="shared" si="4"/>
        <v>0</v>
      </c>
      <c r="G34" s="180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81"/>
      <c r="U34" s="175"/>
    </row>
    <row r="35" spans="1:21" ht="13.5" thickBot="1" x14ac:dyDescent="0.4">
      <c r="A35" s="137">
        <f t="shared" si="5"/>
        <v>3</v>
      </c>
      <c r="B35" s="404" t="s">
        <v>239</v>
      </c>
      <c r="C35" s="404"/>
      <c r="D35" s="194"/>
      <c r="E35" s="138">
        <v>120</v>
      </c>
      <c r="F35" s="172">
        <f t="shared" si="4"/>
        <v>0</v>
      </c>
      <c r="G35" s="180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81"/>
      <c r="U35" s="175"/>
    </row>
    <row r="36" spans="1:21" ht="13.5" thickBot="1" x14ac:dyDescent="0.4">
      <c r="A36" s="139">
        <f t="shared" si="5"/>
        <v>4</v>
      </c>
      <c r="B36" s="396" t="s">
        <v>240</v>
      </c>
      <c r="C36" s="396"/>
      <c r="D36" s="194"/>
      <c r="E36" s="140">
        <v>120</v>
      </c>
      <c r="F36" s="173">
        <f t="shared" si="4"/>
        <v>0</v>
      </c>
      <c r="G36" s="180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81"/>
      <c r="U36" s="175"/>
    </row>
    <row r="37" spans="1:21" ht="13.5" thickBot="1" x14ac:dyDescent="0.4">
      <c r="A37" s="137">
        <f t="shared" si="5"/>
        <v>5</v>
      </c>
      <c r="B37" s="404" t="s">
        <v>241</v>
      </c>
      <c r="C37" s="404"/>
      <c r="D37" s="194"/>
      <c r="E37" s="138">
        <v>30</v>
      </c>
      <c r="F37" s="172">
        <f t="shared" si="4"/>
        <v>0</v>
      </c>
      <c r="G37" s="180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81"/>
      <c r="U37" s="175"/>
    </row>
    <row r="38" spans="1:21" ht="13.5" thickBot="1" x14ac:dyDescent="0.4">
      <c r="A38" s="139">
        <f t="shared" si="5"/>
        <v>6</v>
      </c>
      <c r="B38" s="396" t="s">
        <v>242</v>
      </c>
      <c r="C38" s="396"/>
      <c r="D38" s="194"/>
      <c r="E38" s="140">
        <v>12</v>
      </c>
      <c r="F38" s="173">
        <f t="shared" si="4"/>
        <v>0</v>
      </c>
      <c r="G38" s="180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81"/>
      <c r="U38" s="175"/>
    </row>
    <row r="39" spans="1:21" ht="13.5" thickBot="1" x14ac:dyDescent="0.4">
      <c r="A39" s="137">
        <f t="shared" si="5"/>
        <v>7</v>
      </c>
      <c r="B39" s="404" t="s">
        <v>243</v>
      </c>
      <c r="C39" s="404"/>
      <c r="D39" s="194"/>
      <c r="E39" s="138">
        <v>12</v>
      </c>
      <c r="F39" s="172">
        <f>ROUND(D39/E39/3,2)</f>
        <v>0</v>
      </c>
      <c r="G39" s="180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81"/>
      <c r="U39" s="175"/>
    </row>
    <row r="40" spans="1:21" ht="13.5" thickBot="1" x14ac:dyDescent="0.4">
      <c r="A40" s="139">
        <f t="shared" si="5"/>
        <v>8</v>
      </c>
      <c r="B40" s="396" t="s">
        <v>244</v>
      </c>
      <c r="C40" s="396"/>
      <c r="D40" s="194"/>
      <c r="E40" s="140">
        <v>30</v>
      </c>
      <c r="F40" s="173">
        <f>ROUND(D40/E40,2)</f>
        <v>0</v>
      </c>
      <c r="G40" s="180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81"/>
      <c r="U40" s="175"/>
    </row>
    <row r="41" spans="1:21" ht="13.5" thickBot="1" x14ac:dyDescent="0.4">
      <c r="A41" s="137">
        <f t="shared" si="5"/>
        <v>9</v>
      </c>
      <c r="B41" s="404" t="s">
        <v>245</v>
      </c>
      <c r="C41" s="404"/>
      <c r="D41" s="194"/>
      <c r="E41" s="138">
        <v>60</v>
      </c>
      <c r="F41" s="172">
        <f>ROUND(D41/E41,2)</f>
        <v>0</v>
      </c>
      <c r="G41" s="180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81"/>
      <c r="U41" s="175"/>
    </row>
    <row r="42" spans="1:21" ht="13.5" thickBot="1" x14ac:dyDescent="0.4">
      <c r="A42" s="139">
        <f t="shared" si="5"/>
        <v>10</v>
      </c>
      <c r="B42" s="396" t="s">
        <v>246</v>
      </c>
      <c r="C42" s="396"/>
      <c r="D42" s="194"/>
      <c r="E42" s="140">
        <v>12</v>
      </c>
      <c r="F42" s="173">
        <f>ROUND(D42/E42*0.5,2)</f>
        <v>0</v>
      </c>
      <c r="G42" s="185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81"/>
      <c r="U42" s="175"/>
    </row>
    <row r="43" spans="1:21" ht="15" customHeight="1" thickBot="1" x14ac:dyDescent="0.4">
      <c r="A43" s="402" t="s">
        <v>125</v>
      </c>
      <c r="B43" s="402"/>
      <c r="C43" s="402"/>
      <c r="D43" s="402"/>
      <c r="E43" s="402"/>
      <c r="F43" s="174">
        <f>SUM(F33:F42)-F33-F36-F40</f>
        <v>0</v>
      </c>
      <c r="G43" s="180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81"/>
      <c r="U43" s="175"/>
    </row>
    <row r="44" spans="1:21" ht="15" customHeight="1" thickBot="1" x14ac:dyDescent="0.4">
      <c r="A44" s="402" t="str">
        <f>A27</f>
        <v>Custo mensal por vigilante Desarmado</v>
      </c>
      <c r="B44" s="402"/>
      <c r="C44" s="402"/>
      <c r="D44" s="402"/>
      <c r="E44" s="402"/>
      <c r="F44" s="174">
        <f>SUM(F33:F42)-F35-F36-F37-F38-F39</f>
        <v>0</v>
      </c>
      <c r="G44" s="180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81"/>
      <c r="U44" s="175"/>
    </row>
    <row r="45" spans="1:21" ht="15" customHeight="1" thickBot="1" x14ac:dyDescent="0.4">
      <c r="A45" s="402" t="s">
        <v>127</v>
      </c>
      <c r="B45" s="402"/>
      <c r="C45" s="402"/>
      <c r="D45" s="402"/>
      <c r="E45" s="402"/>
      <c r="F45" s="174">
        <f>SUM(F33:F42)-F33-F35+F37-F39-F40</f>
        <v>0</v>
      </c>
      <c r="G45" s="180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81"/>
      <c r="U45" s="175"/>
    </row>
    <row r="46" spans="1:21" ht="15" customHeight="1" thickBot="1" x14ac:dyDescent="0.4">
      <c r="A46" s="402" t="s">
        <v>128</v>
      </c>
      <c r="B46" s="402"/>
      <c r="C46" s="402"/>
      <c r="D46" s="402"/>
      <c r="E46" s="402"/>
      <c r="F46" s="174">
        <f>F45*2</f>
        <v>0</v>
      </c>
      <c r="G46" s="180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81"/>
      <c r="U46" s="175"/>
    </row>
    <row r="47" spans="1:21" ht="13.5" thickBot="1" x14ac:dyDescent="0.4">
      <c r="A47" s="399"/>
      <c r="B47" s="399"/>
      <c r="C47" s="399"/>
      <c r="D47" s="399"/>
      <c r="E47" s="399"/>
      <c r="F47" s="400"/>
      <c r="G47" s="180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81"/>
      <c r="U47" s="175"/>
    </row>
    <row r="48" spans="1:21" ht="20.149999999999999" customHeight="1" thickBot="1" x14ac:dyDescent="0.4">
      <c r="A48" s="405" t="s">
        <v>247</v>
      </c>
      <c r="B48" s="405"/>
      <c r="C48" s="405"/>
      <c r="D48" s="405"/>
      <c r="E48" s="405"/>
      <c r="F48" s="406"/>
      <c r="G48" s="180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81"/>
      <c r="U48" s="175"/>
    </row>
    <row r="49" spans="1:21" ht="52.5" thickBot="1" x14ac:dyDescent="0.4">
      <c r="A49" s="160" t="s">
        <v>79</v>
      </c>
      <c r="B49" s="403" t="s">
        <v>207</v>
      </c>
      <c r="C49" s="403"/>
      <c r="D49" s="403"/>
      <c r="E49" s="160" t="s">
        <v>248</v>
      </c>
      <c r="F49" s="171" t="s">
        <v>296</v>
      </c>
      <c r="G49" s="180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81"/>
      <c r="U49" s="175"/>
    </row>
    <row r="50" spans="1:21" ht="13.5" thickBot="1" x14ac:dyDescent="0.4">
      <c r="A50" s="137">
        <v>1</v>
      </c>
      <c r="B50" s="404" t="s">
        <v>119</v>
      </c>
      <c r="C50" s="404"/>
      <c r="D50" s="404"/>
      <c r="E50" s="138" t="s">
        <v>249</v>
      </c>
      <c r="F50" s="189"/>
      <c r="G50" s="180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81"/>
      <c r="U50" s="175"/>
    </row>
    <row r="51" spans="1:21" ht="13.5" thickBot="1" x14ac:dyDescent="0.4">
      <c r="A51" s="139">
        <v>3</v>
      </c>
      <c r="B51" s="396" t="s">
        <v>120</v>
      </c>
      <c r="C51" s="396"/>
      <c r="D51" s="396"/>
      <c r="E51" s="140" t="s">
        <v>249</v>
      </c>
      <c r="F51" s="189"/>
      <c r="G51" s="180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81"/>
      <c r="U51" s="175"/>
    </row>
    <row r="52" spans="1:21" ht="13.5" thickBot="1" x14ac:dyDescent="0.4">
      <c r="A52" s="137">
        <v>4</v>
      </c>
      <c r="B52" s="404" t="s">
        <v>121</v>
      </c>
      <c r="C52" s="404"/>
      <c r="D52" s="404"/>
      <c r="E52" s="138" t="s">
        <v>61</v>
      </c>
      <c r="F52" s="189"/>
      <c r="G52" s="180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81"/>
      <c r="U52" s="175"/>
    </row>
    <row r="53" spans="1:21" ht="13.5" thickBot="1" x14ac:dyDescent="0.4">
      <c r="A53" s="139">
        <v>5</v>
      </c>
      <c r="B53" s="396" t="s">
        <v>297</v>
      </c>
      <c r="C53" s="396"/>
      <c r="D53" s="396"/>
      <c r="E53" s="140" t="s">
        <v>249</v>
      </c>
      <c r="F53" s="189"/>
      <c r="G53" s="180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81"/>
      <c r="U53" s="175"/>
    </row>
    <row r="54" spans="1:21" ht="15.75" customHeight="1" thickBot="1" x14ac:dyDescent="0.4">
      <c r="A54" s="397"/>
      <c r="B54" s="398"/>
      <c r="C54" s="398"/>
      <c r="D54" s="398"/>
      <c r="E54" s="398"/>
      <c r="F54" s="398"/>
      <c r="G54" s="180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81"/>
      <c r="U54" s="175"/>
    </row>
    <row r="55" spans="1:21" ht="13.5" thickBot="1" x14ac:dyDescent="0.4">
      <c r="A55" s="190"/>
      <c r="B55" s="190"/>
      <c r="C55" s="191" t="s">
        <v>250</v>
      </c>
      <c r="D55" s="190"/>
      <c r="E55" s="190"/>
      <c r="F55" s="192"/>
      <c r="G55" s="180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81"/>
      <c r="U55" s="175"/>
    </row>
    <row r="56" spans="1:21" ht="13.5" thickBot="1" x14ac:dyDescent="0.4">
      <c r="A56" s="190"/>
      <c r="B56" s="190"/>
      <c r="C56" s="190"/>
      <c r="D56" s="190"/>
      <c r="E56" s="190"/>
      <c r="F56" s="192"/>
      <c r="G56" s="180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81"/>
      <c r="U56" s="175"/>
    </row>
    <row r="57" spans="1:21" ht="13.5" thickBot="1" x14ac:dyDescent="0.4">
      <c r="A57" s="190"/>
      <c r="B57" s="190"/>
      <c r="C57" s="190"/>
      <c r="D57" s="190"/>
      <c r="E57" s="190"/>
      <c r="F57" s="192"/>
      <c r="G57" s="180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81"/>
      <c r="U57" s="175"/>
    </row>
    <row r="58" spans="1:21" ht="13.5" thickBot="1" x14ac:dyDescent="0.4">
      <c r="A58" s="190"/>
      <c r="B58" s="190"/>
      <c r="C58" s="190"/>
      <c r="D58" s="190"/>
      <c r="E58" s="190"/>
      <c r="F58" s="192"/>
      <c r="G58" s="180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81"/>
      <c r="U58" s="175"/>
    </row>
    <row r="59" spans="1:21" ht="13.5" thickBot="1" x14ac:dyDescent="0.4">
      <c r="A59" s="190"/>
      <c r="B59" s="190"/>
      <c r="C59" s="190"/>
      <c r="D59" s="190"/>
      <c r="E59" s="190"/>
      <c r="F59" s="192"/>
      <c r="G59" s="180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81"/>
      <c r="U59" s="175"/>
    </row>
    <row r="60" spans="1:21" ht="13.5" thickBot="1" x14ac:dyDescent="0.4">
      <c r="A60" s="190"/>
      <c r="B60" s="190"/>
      <c r="C60" s="190"/>
      <c r="D60" s="190"/>
      <c r="E60" s="190"/>
      <c r="F60" s="192"/>
      <c r="G60" s="180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81"/>
      <c r="U60" s="175"/>
    </row>
    <row r="61" spans="1:21" ht="13.5" thickBot="1" x14ac:dyDescent="0.4">
      <c r="A61" s="190"/>
      <c r="B61" s="190"/>
      <c r="C61" s="190"/>
      <c r="D61" s="190"/>
      <c r="E61" s="190"/>
      <c r="F61" s="192"/>
      <c r="G61" s="180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81"/>
      <c r="U61" s="175"/>
    </row>
    <row r="62" spans="1:21" ht="13.5" thickBot="1" x14ac:dyDescent="0.4">
      <c r="A62" s="190"/>
      <c r="B62" s="190"/>
      <c r="C62" s="190"/>
      <c r="D62" s="190"/>
      <c r="E62" s="190"/>
      <c r="F62" s="192"/>
      <c r="G62" s="180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81"/>
      <c r="U62" s="175"/>
    </row>
    <row r="63" spans="1:21" ht="13.5" thickBot="1" x14ac:dyDescent="0.4">
      <c r="A63" s="190"/>
      <c r="B63" s="190"/>
      <c r="C63" s="190"/>
      <c r="D63" s="190"/>
      <c r="E63" s="190"/>
      <c r="F63" s="192"/>
      <c r="G63" s="180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81"/>
      <c r="U63" s="175"/>
    </row>
    <row r="64" spans="1:21" ht="13.5" thickBot="1" x14ac:dyDescent="0.4">
      <c r="A64" s="190"/>
      <c r="B64" s="190"/>
      <c r="C64" s="190"/>
      <c r="D64" s="190"/>
      <c r="E64" s="190"/>
      <c r="F64" s="192"/>
      <c r="G64" s="180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81"/>
      <c r="U64" s="175"/>
    </row>
    <row r="65" spans="1:21" ht="13.5" thickBot="1" x14ac:dyDescent="0.4">
      <c r="A65" s="190"/>
      <c r="B65" s="190"/>
      <c r="C65" s="190"/>
      <c r="D65" s="190"/>
      <c r="E65" s="190"/>
      <c r="F65" s="192"/>
      <c r="G65" s="180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81"/>
      <c r="U65" s="175"/>
    </row>
    <row r="66" spans="1:21" ht="13.5" thickBot="1" x14ac:dyDescent="0.4">
      <c r="A66" s="190"/>
      <c r="B66" s="190"/>
      <c r="C66" s="190"/>
      <c r="D66" s="190"/>
      <c r="E66" s="190"/>
      <c r="F66" s="192"/>
      <c r="G66" s="180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81"/>
      <c r="U66" s="175"/>
    </row>
    <row r="67" spans="1:21" ht="13.5" thickBot="1" x14ac:dyDescent="0.4">
      <c r="A67" s="190"/>
      <c r="B67" s="190"/>
      <c r="C67" s="190"/>
      <c r="D67" s="190"/>
      <c r="E67" s="190"/>
      <c r="F67" s="192"/>
      <c r="G67" s="180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81"/>
      <c r="U67" s="175"/>
    </row>
    <row r="68" spans="1:21" ht="13.5" thickBot="1" x14ac:dyDescent="0.4">
      <c r="A68" s="190"/>
      <c r="B68" s="190"/>
      <c r="C68" s="190"/>
      <c r="D68" s="190"/>
      <c r="E68" s="190"/>
      <c r="F68" s="192"/>
      <c r="G68" s="186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8"/>
      <c r="U68" s="175"/>
    </row>
    <row r="69" spans="1:21" x14ac:dyDescent="0.35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</row>
  </sheetData>
  <mergeCells count="54">
    <mergeCell ref="B25:C25"/>
    <mergeCell ref="B40:C40"/>
    <mergeCell ref="B6:C6"/>
    <mergeCell ref="B7:C7"/>
    <mergeCell ref="B8:C8"/>
    <mergeCell ref="B36:C36"/>
    <mergeCell ref="A17:E17"/>
    <mergeCell ref="B20:C20"/>
    <mergeCell ref="B21:C21"/>
    <mergeCell ref="A1:F1"/>
    <mergeCell ref="A16:E16"/>
    <mergeCell ref="B2:C2"/>
    <mergeCell ref="B3:C3"/>
    <mergeCell ref="B4:C4"/>
    <mergeCell ref="B5:C5"/>
    <mergeCell ref="B9:C9"/>
    <mergeCell ref="B10:C10"/>
    <mergeCell ref="B11:C11"/>
    <mergeCell ref="B12:C12"/>
    <mergeCell ref="B13:C13"/>
    <mergeCell ref="B14:C14"/>
    <mergeCell ref="B15:C15"/>
    <mergeCell ref="A48:F48"/>
    <mergeCell ref="B33:C33"/>
    <mergeCell ref="A27:E27"/>
    <mergeCell ref="A19:F19"/>
    <mergeCell ref="A26:E26"/>
    <mergeCell ref="A28:E28"/>
    <mergeCell ref="A31:F31"/>
    <mergeCell ref="B32:C32"/>
    <mergeCell ref="B22:C22"/>
    <mergeCell ref="B23:C23"/>
    <mergeCell ref="B24:C24"/>
    <mergeCell ref="B39:C39"/>
    <mergeCell ref="B37:C37"/>
    <mergeCell ref="B38:C38"/>
    <mergeCell ref="B35:C35"/>
    <mergeCell ref="B34:C34"/>
    <mergeCell ref="B53:D53"/>
    <mergeCell ref="A54:F54"/>
    <mergeCell ref="A47:F47"/>
    <mergeCell ref="A30:F30"/>
    <mergeCell ref="A18:F18"/>
    <mergeCell ref="A29:E29"/>
    <mergeCell ref="A46:E46"/>
    <mergeCell ref="B49:D49"/>
    <mergeCell ref="B50:D50"/>
    <mergeCell ref="B51:D51"/>
    <mergeCell ref="B52:D52"/>
    <mergeCell ref="A43:E43"/>
    <mergeCell ref="A44:E44"/>
    <mergeCell ref="A45:E45"/>
    <mergeCell ref="B41:C41"/>
    <mergeCell ref="B42:C42"/>
  </mergeCells>
  <pageMargins left="0.51181102362204722" right="0.51181102362204722" top="0.78740157480314965" bottom="0.78740157480314965" header="0.31496062992125984" footer="0.31496062992125984"/>
  <pageSetup paperSize="9" scale="89" fitToHeight="1000" orientation="portrait" r:id="rId1"/>
  <headerFooter>
    <oddHeader>&amp;L&amp;A</oddHeader>
    <oddFooter>&amp;RPágina &amp;P de &amp;N</oddFooter>
  </headerFooter>
  <ignoredErrors>
    <ignoredError sqref="E3:E9 E11:E14" unlocked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EEDF5-AA21-4E42-BC7A-E7AFBD50144D}">
  <sheetPr codeName="Planilha6">
    <tabColor theme="4" tint="-0.249977111117893"/>
  </sheetPr>
  <dimension ref="A1:I599"/>
  <sheetViews>
    <sheetView topLeftCell="A569" zoomScaleNormal="100" zoomScaleSheetLayoutView="100" workbookViewId="0">
      <selection activeCell="D581" sqref="D581:D598"/>
    </sheetView>
  </sheetViews>
  <sheetFormatPr defaultColWidth="8.7265625" defaultRowHeight="13" x14ac:dyDescent="0.35"/>
  <cols>
    <col min="1" max="1" width="2.1796875" style="3" customWidth="1"/>
    <col min="2" max="2" width="6.54296875" style="3" customWidth="1"/>
    <col min="3" max="3" width="82.81640625" style="3" customWidth="1"/>
    <col min="4" max="5" width="17.54296875" style="3" customWidth="1"/>
    <col min="6" max="6" width="4.26953125" style="3" customWidth="1"/>
    <col min="7" max="8" width="20.7265625" style="3" customWidth="1"/>
    <col min="9" max="16384" width="8.7265625" style="3"/>
  </cols>
  <sheetData>
    <row r="1" spans="1:9" ht="23.25" customHeight="1" x14ac:dyDescent="0.35">
      <c r="A1" s="1"/>
      <c r="B1" s="456" t="s">
        <v>251</v>
      </c>
      <c r="C1" s="457"/>
      <c r="D1" s="457"/>
      <c r="E1" s="457"/>
      <c r="F1" s="457"/>
      <c r="G1" s="457"/>
      <c r="H1" s="458"/>
      <c r="I1" s="2"/>
    </row>
    <row r="2" spans="1:9" x14ac:dyDescent="0.35">
      <c r="B2" s="459"/>
      <c r="C2" s="459"/>
      <c r="D2" s="459"/>
      <c r="E2" s="459"/>
      <c r="F2" s="459"/>
      <c r="G2" s="459"/>
      <c r="H2" s="459"/>
    </row>
    <row r="3" spans="1:9" ht="20.149999999999999" customHeight="1" x14ac:dyDescent="0.35">
      <c r="A3" s="1"/>
      <c r="B3" s="408" t="str">
        <f>CONCATENATE("QUADRO - RESUMO DO CUSTO - POSTOS DE VIGILÂNCIA - ESTADO DE ",'INSERÇÃO-DE-DADOS'!$O$13)</f>
        <v>QUADRO - RESUMO DO CUSTO - POSTOS DE VIGILÂNCIA - ESTADO DE SANTA CATARINA-REGIÃO DE BLULMENAU E CHAPECÓ</v>
      </c>
      <c r="C3" s="409"/>
      <c r="D3" s="409"/>
      <c r="E3" s="409"/>
      <c r="F3" s="410"/>
      <c r="G3" s="410"/>
      <c r="H3" s="411"/>
      <c r="I3" s="2"/>
    </row>
    <row r="4" spans="1:9" ht="20.149999999999999" customHeight="1" thickBot="1" x14ac:dyDescent="0.4">
      <c r="A4" s="1"/>
      <c r="B4" s="424" t="str">
        <f>C581</f>
        <v>Posto "A"</v>
      </c>
      <c r="C4" s="425"/>
      <c r="D4" s="425"/>
      <c r="E4" s="425"/>
      <c r="F4" s="414"/>
      <c r="G4" s="4"/>
      <c r="H4" s="4"/>
    </row>
    <row r="5" spans="1:9" ht="26.25" customHeight="1" thickBot="1" x14ac:dyDescent="0.4">
      <c r="A5" s="1"/>
      <c r="B5" s="417" t="s">
        <v>252</v>
      </c>
      <c r="C5" s="417"/>
      <c r="D5" s="46" t="s">
        <v>253</v>
      </c>
      <c r="E5" s="46" t="s">
        <v>254</v>
      </c>
      <c r="F5" s="415"/>
      <c r="G5" s="44"/>
    </row>
    <row r="6" spans="1:9" ht="15" customHeight="1" thickBot="1" x14ac:dyDescent="0.4">
      <c r="A6" s="1"/>
      <c r="B6" s="5" t="s">
        <v>11</v>
      </c>
      <c r="C6" s="6" t="str">
        <f>CONCATENATE("Módulo 1 - Composição da Remuneração - ",B4)</f>
        <v>Módulo 1 - Composição da Remuneração - Posto "A"</v>
      </c>
      <c r="D6" s="7">
        <f>VLOOKUP(B4,'INSERÇÃO-DE-DADOS'!$C$70:$Q$87,14,0)</f>
        <v>0</v>
      </c>
      <c r="E6" s="37">
        <f>IF(D29=0,0,D6/D29)</f>
        <v>0</v>
      </c>
      <c r="F6" s="415"/>
      <c r="G6" s="8"/>
      <c r="H6" s="8"/>
    </row>
    <row r="7" spans="1:9" ht="15" customHeight="1" thickBot="1" x14ac:dyDescent="0.4">
      <c r="A7" s="1"/>
      <c r="B7" s="9" t="s">
        <v>13</v>
      </c>
      <c r="C7" s="10" t="s">
        <v>255</v>
      </c>
      <c r="D7" s="11">
        <f>D6*D32</f>
        <v>0</v>
      </c>
      <c r="E7" s="38">
        <f>IF(D29=0,0,D7/D29)</f>
        <v>0</v>
      </c>
      <c r="F7" s="416"/>
      <c r="I7" s="2"/>
    </row>
    <row r="8" spans="1:9" ht="15" customHeight="1" thickBot="1" x14ac:dyDescent="0.4">
      <c r="A8" s="1"/>
      <c r="B8" s="5" t="s">
        <v>15</v>
      </c>
      <c r="C8" s="6" t="str">
        <f>CONCATENATE("Submódulo 2.3 - ",'INSERÇÃO-DE-DADOS'!$F$105)</f>
        <v>Submódulo 2.3 - Transporte</v>
      </c>
      <c r="D8" s="7">
        <f>VLOOKUP(B4,'INSERÇÃO-DE-DADOS'!$C$106:$Q$123,4,0)</f>
        <v>0</v>
      </c>
      <c r="E8" s="37">
        <f>IF(D29=0,0,D8/D29)</f>
        <v>0</v>
      </c>
      <c r="F8" s="416"/>
      <c r="G8" s="12" t="s">
        <v>256</v>
      </c>
      <c r="H8" s="13">
        <f>D21</f>
        <v>0</v>
      </c>
      <c r="I8" s="2"/>
    </row>
    <row r="9" spans="1:9" ht="15" customHeight="1" thickBot="1" x14ac:dyDescent="0.4">
      <c r="A9" s="1"/>
      <c r="B9" s="9" t="s">
        <v>17</v>
      </c>
      <c r="C9" s="10" t="str">
        <f>CONCATENATE("Submódulo 2.3 - ",'INSERÇÃO-DE-DADOS'!$G$105)</f>
        <v xml:space="preserve">Submódulo 2.3 - Auxílio-Refeição/Alimentação </v>
      </c>
      <c r="D9" s="11">
        <f>VLOOKUP(B4,'INSERÇÃO-DE-DADOS'!$C$106:$Q$123,5,0)</f>
        <v>0</v>
      </c>
      <c r="E9" s="38">
        <f>IF(D29=0,0,D9/D29)</f>
        <v>0</v>
      </c>
      <c r="F9" s="416"/>
      <c r="G9" s="14" t="s">
        <v>257</v>
      </c>
      <c r="H9" s="15">
        <f>H8+D22</f>
        <v>0</v>
      </c>
      <c r="I9" s="2"/>
    </row>
    <row r="10" spans="1:9" ht="15" customHeight="1" thickBot="1" x14ac:dyDescent="0.4">
      <c r="A10" s="1"/>
      <c r="B10" s="5" t="s">
        <v>17</v>
      </c>
      <c r="C10" s="6" t="str">
        <f>CONCATENATE("Submódulo 2.3 - ",'INSERÇÃO-DE-DADOS'!$H$105)</f>
        <v>Submódulo 2.3 - Seguro de Vida (inc. aux. Morte funeral, etc.)</v>
      </c>
      <c r="D10" s="7">
        <f>VLOOKUP(B4,'INSERÇÃO-DE-DADOS'!$C$106:$Q$123,6,0)</f>
        <v>0</v>
      </c>
      <c r="E10" s="37">
        <f>IF(D29=0,0,D10/D29)</f>
        <v>0</v>
      </c>
      <c r="F10" s="415"/>
      <c r="G10" s="16" t="s">
        <v>258</v>
      </c>
      <c r="H10" s="17">
        <f>D21+D22+D23</f>
        <v>0</v>
      </c>
    </row>
    <row r="11" spans="1:9" ht="15" customHeight="1" thickBot="1" x14ac:dyDescent="0.4">
      <c r="A11" s="1"/>
      <c r="B11" s="9" t="s">
        <v>17</v>
      </c>
      <c r="C11" s="10" t="str">
        <f>CONCATENATE("Submódulo 2.3 - ",'INSERÇÃO-DE-DADOS'!$I$105)</f>
        <v>Submódulo 2.3 - Gratificação do Posto H (sem incidência de encargo)</v>
      </c>
      <c r="D11" s="11">
        <f>VLOOKUP(B4,'INSERÇÃO-DE-DADOS'!$C$106:$Q$123,7,0)</f>
        <v>0</v>
      </c>
      <c r="E11" s="38">
        <f>IF(D29=0,0,D11/D29)</f>
        <v>0</v>
      </c>
      <c r="F11" s="415"/>
    </row>
    <row r="12" spans="1:9" ht="15" customHeight="1" thickBot="1" x14ac:dyDescent="0.4">
      <c r="A12" s="1"/>
      <c r="B12" s="5" t="s">
        <v>17</v>
      </c>
      <c r="C12" s="6" t="str">
        <f>CONCATENATE("Submódulo 2.3 - ",'INSERÇÃO-DE-DADOS'!$J$105)</f>
        <v>Submódulo 2.3 - Intrajornada  indenizada</v>
      </c>
      <c r="D12" s="7">
        <f>VLOOKUP(B4,'INSERÇÃO-DE-DADOS'!$C$106:$Q$123,8,0)</f>
        <v>0</v>
      </c>
      <c r="E12" s="37">
        <f>IF(D29=0,0,D12/D29)</f>
        <v>0</v>
      </c>
      <c r="F12" s="415"/>
    </row>
    <row r="13" spans="1:9" ht="15" customHeight="1" thickBot="1" x14ac:dyDescent="0.4">
      <c r="A13" s="1"/>
      <c r="B13" s="9" t="s">
        <v>17</v>
      </c>
      <c r="C13" s="10" t="str">
        <f>CONCATENATE("Submódulo 2.3 - ",'INSERÇÃO-DE-DADOS'!$K$105)</f>
        <v>Submódulo 2.3 - Benefício de Assistência ao Trabalhador</v>
      </c>
      <c r="D13" s="11">
        <f>VLOOKUP(B4,'INSERÇÃO-DE-DADOS'!$C$106:$Q$123,9,0)</f>
        <v>0</v>
      </c>
      <c r="E13" s="38">
        <f>IF(D29=0,0,D13/D29)</f>
        <v>0</v>
      </c>
      <c r="F13" s="416"/>
      <c r="I13" s="2"/>
    </row>
    <row r="14" spans="1:9" ht="15" customHeight="1" thickBot="1" x14ac:dyDescent="0.4">
      <c r="A14" s="1"/>
      <c r="B14" s="5" t="s">
        <v>17</v>
      </c>
      <c r="C14" s="6" t="str">
        <f>CONCATENATE("Submódulo 2.3 - ",'INSERÇÃO-DE-DADOS'!$L$105)</f>
        <v>Submódulo 2.3 - Gratificações Transitórias ASPP - CCT - Cláusula Oitava CCT</v>
      </c>
      <c r="D14" s="7">
        <f>VLOOKUP(B4,'INSERÇÃO-DE-DADOS'!$C$106:$Q$123,10,0)</f>
        <v>0</v>
      </c>
      <c r="E14" s="37">
        <f>IF(D29=0,0,D14/D29)</f>
        <v>0</v>
      </c>
      <c r="F14" s="416"/>
      <c r="G14" s="42">
        <f>PERC_CUSTOS_INDIRETOS%</f>
        <v>0.04</v>
      </c>
      <c r="H14" s="18" t="s">
        <v>259</v>
      </c>
      <c r="I14" s="2"/>
    </row>
    <row r="15" spans="1:9" ht="15" customHeight="1" thickBot="1" x14ac:dyDescent="0.4">
      <c r="A15" s="1"/>
      <c r="B15" s="9" t="s">
        <v>17</v>
      </c>
      <c r="C15" s="10" t="str">
        <f>CONCATENATE("Submódulo 2.3 - ",'INSERÇÃO-DE-DADOS'!$M$105)</f>
        <v>Submódulo 2.3 - Prêmio de Assiduidade</v>
      </c>
      <c r="D15" s="11">
        <f>VLOOKUP(B4,'INSERÇÃO-DE-DADOS'!$C$106:$Q$123,11,0)</f>
        <v>0</v>
      </c>
      <c r="E15" s="38">
        <f>IF(D29=0,0,D15/D29)</f>
        <v>0</v>
      </c>
      <c r="F15" s="416"/>
      <c r="G15" s="43">
        <f>PERC_LUCRO%</f>
        <v>3.5000000000000003E-2</v>
      </c>
      <c r="H15" s="20" t="s">
        <v>140</v>
      </c>
      <c r="I15" s="2"/>
    </row>
    <row r="16" spans="1:9" ht="15" customHeight="1" thickBot="1" x14ac:dyDescent="0.4">
      <c r="A16" s="1"/>
      <c r="B16" s="5" t="s">
        <v>17</v>
      </c>
      <c r="C16" s="6" t="str">
        <f>CONCATENATE("Submódulo 2.3 - ",'INSERÇÃO-DE-DADOS'!$N$105)</f>
        <v>Submódulo 2.3 - Benefícios e Insumos Intervalista</v>
      </c>
      <c r="D16" s="7">
        <f>VLOOKUP(B4,'INSERÇÃO-DE-DADOS'!$C$106:$Q$123,12,0)</f>
        <v>0</v>
      </c>
      <c r="E16" s="37">
        <f>IF(D29=0,0,D16/D29)</f>
        <v>0</v>
      </c>
      <c r="F16" s="416"/>
      <c r="G16" s="42">
        <f>PERC_ISS%</f>
        <v>3.4300000000000004E-2</v>
      </c>
      <c r="H16" s="18" t="s">
        <v>260</v>
      </c>
      <c r="I16" s="2"/>
    </row>
    <row r="17" spans="1:9" ht="15" customHeight="1" thickBot="1" x14ac:dyDescent="0.4">
      <c r="A17" s="1"/>
      <c r="B17" s="9" t="s">
        <v>17</v>
      </c>
      <c r="C17" s="10" t="str">
        <f>CONCATENATE("Submódulo 2.3 - ",'INSERÇÃO-DE-DADOS'!$O$105)</f>
        <v xml:space="preserve">Submódulo 2.3 - Outros Benefícios </v>
      </c>
      <c r="D17" s="11">
        <f>VLOOKUP(B4,'INSERÇÃO-DE-DADOS'!$C$106:$Q$123,13,0)</f>
        <v>0</v>
      </c>
      <c r="E17" s="38">
        <f>IF(D29=0,0,D17/D29)</f>
        <v>0</v>
      </c>
      <c r="F17" s="416"/>
      <c r="G17" s="43">
        <f>PERC_PIS%</f>
        <v>6.5000000000000006E-3</v>
      </c>
      <c r="H17" s="20" t="s">
        <v>261</v>
      </c>
      <c r="I17" s="2"/>
    </row>
    <row r="18" spans="1:9" ht="15" customHeight="1" thickBot="1" x14ac:dyDescent="0.4">
      <c r="A18" s="1"/>
      <c r="B18" s="5" t="s">
        <v>17</v>
      </c>
      <c r="C18" s="6" t="str">
        <f>CONCATENATE("Submódulo 2.3 - ",'INSERÇÃO-DE-DADOS'!$P$105)</f>
        <v xml:space="preserve">Submódulo 2.3 - Outros Benefícios </v>
      </c>
      <c r="D18" s="7">
        <f>VLOOKUP(B4,'INSERÇÃO-DE-DADOS'!$C$106:$Q$123,14,0)</f>
        <v>0</v>
      </c>
      <c r="E18" s="37">
        <f>IF(D29=0,0,D18/D29)</f>
        <v>0</v>
      </c>
      <c r="F18" s="416"/>
      <c r="G18" s="42">
        <f>PERC_COFINS%</f>
        <v>0.03</v>
      </c>
      <c r="H18" s="18" t="s">
        <v>262</v>
      </c>
      <c r="I18" s="2"/>
    </row>
    <row r="19" spans="1:9" ht="15" customHeight="1" thickBot="1" x14ac:dyDescent="0.4">
      <c r="A19" s="1"/>
      <c r="B19" s="9" t="s">
        <v>17</v>
      </c>
      <c r="C19" s="10" t="str">
        <f>CONCATENATE("Submódulo 2.3 - ",'INSERÇÃO-DE-DADOS'!$Q$105)</f>
        <v xml:space="preserve">Submódulo 2.3 - Outros Benefícios </v>
      </c>
      <c r="D19" s="11">
        <f>VLOOKUP(B4,'INSERÇÃO-DE-DADOS'!$C$106:$Q$123,15,0)</f>
        <v>0</v>
      </c>
      <c r="E19" s="38">
        <f>IF(D30=0,0,D19/D29)</f>
        <v>0</v>
      </c>
      <c r="F19" s="416"/>
      <c r="G19" s="43">
        <v>3.6499999999999998E-2</v>
      </c>
      <c r="H19" s="20" t="s">
        <v>263</v>
      </c>
      <c r="I19" s="2"/>
    </row>
    <row r="20" spans="1:9" ht="15" customHeight="1" thickBot="1" x14ac:dyDescent="0.4">
      <c r="A20" s="1"/>
      <c r="B20" s="5" t="s">
        <v>19</v>
      </c>
      <c r="C20" s="6" t="s">
        <v>264</v>
      </c>
      <c r="D20" s="7">
        <f>VLOOKUP(B4,'INSERÇÃO-DE-DADOS'!$C$136:$Q$153,14,0)</f>
        <v>0</v>
      </c>
      <c r="E20" s="37">
        <f>IF(D29=0,0,D20/D29)</f>
        <v>0</v>
      </c>
      <c r="F20" s="416"/>
      <c r="G20" s="23">
        <f>1-((SUM(G16:G18))/1)</f>
        <v>0.92920000000000003</v>
      </c>
      <c r="H20" s="24" t="s">
        <v>265</v>
      </c>
      <c r="I20" s="2"/>
    </row>
    <row r="21" spans="1:9" ht="20.149999999999999" customHeight="1" thickBot="1" x14ac:dyDescent="0.4">
      <c r="A21" s="1"/>
      <c r="B21" s="418" t="s">
        <v>266</v>
      </c>
      <c r="C21" s="418"/>
      <c r="D21" s="19">
        <f>SUM(D6:D20)</f>
        <v>0</v>
      </c>
      <c r="E21" s="39">
        <f>IF(D29=0,0,D21/D29)</f>
        <v>0</v>
      </c>
      <c r="F21" s="416"/>
      <c r="G21" s="26" t="s">
        <v>267</v>
      </c>
      <c r="H21" s="27">
        <f>H10/G20</f>
        <v>0</v>
      </c>
      <c r="I21" s="2"/>
    </row>
    <row r="22" spans="1:9" ht="15" customHeight="1" thickBot="1" x14ac:dyDescent="0.4">
      <c r="A22" s="1"/>
      <c r="B22" s="21" t="s">
        <v>21</v>
      </c>
      <c r="C22" s="6" t="str">
        <f>CONCATENATE("Módulo 6 - Custos Indiretos - calculado ",G14*100,"%")</f>
        <v>Módulo 6 - Custos Indiretos - calculado 4%</v>
      </c>
      <c r="D22" s="7">
        <f>D21*G14</f>
        <v>0</v>
      </c>
      <c r="E22" s="37">
        <f>IF(D29=0,0,D22/D29)</f>
        <v>0</v>
      </c>
      <c r="F22" s="416"/>
      <c r="I22" s="2"/>
    </row>
    <row r="23" spans="1:9" ht="15" customHeight="1" thickBot="1" x14ac:dyDescent="0.4">
      <c r="A23" s="1"/>
      <c r="B23" s="22" t="s">
        <v>21</v>
      </c>
      <c r="C23" s="10" t="str">
        <f>CONCATENATE("Módulo 6 - Lucro - média elaborada pela CGU ",G15*100,"%")</f>
        <v>Módulo 6 - Lucro - média elaborada pela CGU 3,5%</v>
      </c>
      <c r="D23" s="11">
        <f>H9*G15</f>
        <v>0</v>
      </c>
      <c r="E23" s="38">
        <f>IF(D29=0,0,D23/D29)</f>
        <v>0</v>
      </c>
      <c r="F23" s="416"/>
      <c r="I23" s="2"/>
    </row>
    <row r="24" spans="1:9" ht="20.149999999999999" customHeight="1" thickBot="1" x14ac:dyDescent="0.4">
      <c r="A24" s="1"/>
      <c r="B24" s="419" t="s">
        <v>268</v>
      </c>
      <c r="C24" s="419"/>
      <c r="D24" s="25">
        <f>SUM(D22:D23)</f>
        <v>0</v>
      </c>
      <c r="E24" s="40">
        <f>SUM(E22:E23)</f>
        <v>0</v>
      </c>
      <c r="F24" s="416"/>
      <c r="I24" s="2"/>
    </row>
    <row r="25" spans="1:9" ht="15" customHeight="1" thickBot="1" x14ac:dyDescent="0.4">
      <c r="A25" s="1"/>
      <c r="B25" s="21" t="s">
        <v>21</v>
      </c>
      <c r="C25" s="6" t="str">
        <f>CONCATENATE("Módulo 6 - Tributos - ISSQN - alíquota de ",G16*100,"%")</f>
        <v>Módulo 6 - Tributos - ISSQN - alíquota de 3,43%</v>
      </c>
      <c r="D25" s="7">
        <f>H21*G16</f>
        <v>0</v>
      </c>
      <c r="E25" s="37">
        <f>IF(D29=0,0,D25/D29)</f>
        <v>0</v>
      </c>
      <c r="F25" s="416"/>
      <c r="G25" s="28" t="s">
        <v>269</v>
      </c>
      <c r="H25" s="13">
        <f>(((D21+D22+D23)/(1-(G16+G19)))*G16)</f>
        <v>0</v>
      </c>
      <c r="I25" s="2"/>
    </row>
    <row r="26" spans="1:9" ht="15" customHeight="1" thickBot="1" x14ac:dyDescent="0.4">
      <c r="A26" s="1"/>
      <c r="B26" s="22" t="s">
        <v>21</v>
      </c>
      <c r="C26" s="10" t="str">
        <f>CONCATENATE("Módulo 6 - Tributos - PIS - alíquota de ",G17*100,"%")</f>
        <v>Módulo 6 - Tributos - PIS - alíquota de 0,65%</v>
      </c>
      <c r="D26" s="11">
        <f>H21*G17</f>
        <v>0</v>
      </c>
      <c r="E26" s="38">
        <f>IF(D29=0,0,D26/D29)</f>
        <v>0</v>
      </c>
      <c r="F26" s="416"/>
      <c r="G26" s="30" t="s">
        <v>261</v>
      </c>
      <c r="H26" s="31">
        <f>(((D21+D22+D23)/(1-(G16+G19)))*G17)</f>
        <v>0</v>
      </c>
      <c r="I26" s="2"/>
    </row>
    <row r="27" spans="1:9" ht="15" customHeight="1" thickBot="1" x14ac:dyDescent="0.4">
      <c r="A27" s="1"/>
      <c r="B27" s="21" t="s">
        <v>21</v>
      </c>
      <c r="C27" s="6" t="str">
        <f>CONCATENATE("Módulo 6 - Tributos - COFINS - alíquota de ",G18*100,"%")</f>
        <v>Módulo 6 - Tributos - COFINS - alíquota de 3%</v>
      </c>
      <c r="D27" s="7">
        <f>H21*G18</f>
        <v>0</v>
      </c>
      <c r="E27" s="37">
        <f>IF(D29=0,0,D27/D29)</f>
        <v>0</v>
      </c>
      <c r="F27" s="416"/>
      <c r="G27" s="28" t="s">
        <v>262</v>
      </c>
      <c r="H27" s="13">
        <f>(((D21+D22+D23)/(1-(G16+G19)))*G18)</f>
        <v>0</v>
      </c>
      <c r="I27" s="2"/>
    </row>
    <row r="28" spans="1:9" ht="20.149999999999999" customHeight="1" thickBot="1" x14ac:dyDescent="0.4">
      <c r="A28" s="1"/>
      <c r="B28" s="419" t="s">
        <v>270</v>
      </c>
      <c r="C28" s="419" t="s">
        <v>270</v>
      </c>
      <c r="D28" s="25">
        <f>SUM(D25:D27)</f>
        <v>0</v>
      </c>
      <c r="E28" s="40">
        <f>IF(D29=0,0,D28/D29)</f>
        <v>0</v>
      </c>
      <c r="F28" s="416"/>
      <c r="G28" s="33"/>
      <c r="H28" s="25">
        <f>SUM(H25:H27)</f>
        <v>0</v>
      </c>
      <c r="I28" s="2"/>
    </row>
    <row r="29" spans="1:9" ht="20.149999999999999" customHeight="1" thickBot="1" x14ac:dyDescent="0.4">
      <c r="A29" s="1"/>
      <c r="B29" s="420" t="s">
        <v>271</v>
      </c>
      <c r="C29" s="420" t="s">
        <v>271</v>
      </c>
      <c r="D29" s="19">
        <f>IF(D6=0,0,ROUND(D21+D24+D28,2))</f>
        <v>0</v>
      </c>
      <c r="E29" s="39">
        <f>IF(D29=0,0,D29/D29)</f>
        <v>0</v>
      </c>
      <c r="F29" s="416"/>
      <c r="I29" s="2"/>
    </row>
    <row r="30" spans="1:9" ht="20.149999999999999" customHeight="1" thickBot="1" x14ac:dyDescent="0.4">
      <c r="A30" s="1"/>
      <c r="B30" s="421" t="s">
        <v>272</v>
      </c>
      <c r="C30" s="421" t="s">
        <v>272</v>
      </c>
      <c r="D30" s="29">
        <f>IFERROR(ROUND(D29/D6,2),0)</f>
        <v>0</v>
      </c>
      <c r="E30" s="41"/>
      <c r="F30" s="416"/>
      <c r="I30" s="2"/>
    </row>
    <row r="31" spans="1:9" ht="5.15" customHeight="1" thickBot="1" x14ac:dyDescent="0.4">
      <c r="A31" s="1"/>
      <c r="B31" s="422"/>
      <c r="C31" s="422"/>
      <c r="D31" s="422"/>
      <c r="E31" s="47"/>
      <c r="F31" s="416"/>
      <c r="I31" s="2"/>
    </row>
    <row r="32" spans="1:9" ht="20.149999999999999" customHeight="1" thickBot="1" x14ac:dyDescent="0.4">
      <c r="A32" s="1"/>
      <c r="B32" s="423" t="s">
        <v>273</v>
      </c>
      <c r="C32" s="423"/>
      <c r="D32" s="32">
        <f>ENCARGOS!PERC_ENCARGOS_TOTAL</f>
        <v>0.72689999999999999</v>
      </c>
      <c r="E32" s="36"/>
      <c r="F32" s="415"/>
      <c r="I32" s="2"/>
    </row>
    <row r="33" spans="1:9" x14ac:dyDescent="0.35">
      <c r="B33" s="426"/>
      <c r="C33" s="427"/>
      <c r="D33" s="427"/>
      <c r="E33" s="427"/>
      <c r="F33" s="427"/>
      <c r="G33" s="427"/>
      <c r="H33" s="428"/>
    </row>
    <row r="34" spans="1:9" x14ac:dyDescent="0.35">
      <c r="B34" s="429"/>
      <c r="C34" s="430"/>
      <c r="D34" s="430"/>
      <c r="E34" s="430"/>
      <c r="F34" s="430"/>
      <c r="G34" s="430"/>
      <c r="H34" s="431"/>
    </row>
    <row r="35" spans="1:9" ht="20.149999999999999" customHeight="1" x14ac:dyDescent="0.35">
      <c r="A35" s="1"/>
      <c r="B35" s="408" t="str">
        <f>$B$3</f>
        <v>QUADRO - RESUMO DO CUSTO - POSTOS DE VIGILÂNCIA - ESTADO DE SANTA CATARINA-REGIÃO DE BLULMENAU E CHAPECÓ</v>
      </c>
      <c r="C35" s="409"/>
      <c r="D35" s="409"/>
      <c r="E35" s="409"/>
      <c r="F35" s="410"/>
      <c r="G35" s="410"/>
      <c r="H35" s="411"/>
      <c r="I35" s="2"/>
    </row>
    <row r="36" spans="1:9" ht="20.149999999999999" customHeight="1" thickBot="1" x14ac:dyDescent="0.4">
      <c r="A36" s="1"/>
      <c r="B36" s="424" t="str">
        <f>C582</f>
        <v>Posto "A1"</v>
      </c>
      <c r="C36" s="425"/>
      <c r="D36" s="425"/>
      <c r="E36" s="425"/>
      <c r="F36" s="414"/>
      <c r="G36" s="4"/>
      <c r="H36" s="4"/>
    </row>
    <row r="37" spans="1:9" ht="26.25" customHeight="1" thickBot="1" x14ac:dyDescent="0.4">
      <c r="A37" s="1"/>
      <c r="B37" s="417" t="s">
        <v>252</v>
      </c>
      <c r="C37" s="417"/>
      <c r="D37" s="46" t="s">
        <v>253</v>
      </c>
      <c r="E37" s="46" t="s">
        <v>254</v>
      </c>
      <c r="F37" s="415"/>
    </row>
    <row r="38" spans="1:9" ht="15" customHeight="1" thickBot="1" x14ac:dyDescent="0.4">
      <c r="A38" s="1"/>
      <c r="B38" s="5" t="s">
        <v>11</v>
      </c>
      <c r="C38" s="6" t="str">
        <f>CONCATENATE("Módulo 1 - Composição da Remuneração - ",B36)</f>
        <v>Módulo 1 - Composição da Remuneração - Posto "A1"</v>
      </c>
      <c r="D38" s="7">
        <f>VLOOKUP(B36,'INSERÇÃO-DE-DADOS'!$C$70:$Q$87,14,0)</f>
        <v>0</v>
      </c>
      <c r="E38" s="37">
        <f>IF(D61=0,0,D38/D61)</f>
        <v>0</v>
      </c>
      <c r="F38" s="415"/>
      <c r="G38" s="8"/>
      <c r="H38" s="8"/>
    </row>
    <row r="39" spans="1:9" ht="15" customHeight="1" thickBot="1" x14ac:dyDescent="0.4">
      <c r="A39" s="1"/>
      <c r="B39" s="9" t="s">
        <v>13</v>
      </c>
      <c r="C39" s="10" t="s">
        <v>255</v>
      </c>
      <c r="D39" s="11">
        <f>D38*D64</f>
        <v>0</v>
      </c>
      <c r="E39" s="38">
        <f>IF(D61=0,0,D39/D61)</f>
        <v>0</v>
      </c>
      <c r="F39" s="416"/>
      <c r="I39" s="2"/>
    </row>
    <row r="40" spans="1:9" ht="15" customHeight="1" thickBot="1" x14ac:dyDescent="0.4">
      <c r="A40" s="1"/>
      <c r="B40" s="5" t="s">
        <v>15</v>
      </c>
      <c r="C40" s="6" t="str">
        <f>CONCATENATE("Submódulo 2.3 - ",'INSERÇÃO-DE-DADOS'!$F$105)</f>
        <v>Submódulo 2.3 - Transporte</v>
      </c>
      <c r="D40" s="7">
        <f>VLOOKUP(B36,'INSERÇÃO-DE-DADOS'!$C$106:$Q$123,4,0)</f>
        <v>0</v>
      </c>
      <c r="E40" s="37">
        <f>IF(D61=0,0,D40/D61)</f>
        <v>0</v>
      </c>
      <c r="F40" s="416"/>
      <c r="G40" s="12" t="s">
        <v>256</v>
      </c>
      <c r="H40" s="13">
        <f>D53</f>
        <v>0</v>
      </c>
      <c r="I40" s="2"/>
    </row>
    <row r="41" spans="1:9" ht="15" customHeight="1" thickBot="1" x14ac:dyDescent="0.4">
      <c r="A41" s="1"/>
      <c r="B41" s="9" t="s">
        <v>17</v>
      </c>
      <c r="C41" s="10" t="str">
        <f>CONCATENATE("Submódulo 2.3 - ",'INSERÇÃO-DE-DADOS'!$G$105)</f>
        <v xml:space="preserve">Submódulo 2.3 - Auxílio-Refeição/Alimentação </v>
      </c>
      <c r="D41" s="11">
        <f>VLOOKUP(B36,'INSERÇÃO-DE-DADOS'!$C$106:$Q$123,5,0)</f>
        <v>0</v>
      </c>
      <c r="E41" s="38">
        <f>IF(D61=0,0,D41/D61)</f>
        <v>0</v>
      </c>
      <c r="F41" s="416"/>
      <c r="G41" s="14" t="s">
        <v>257</v>
      </c>
      <c r="H41" s="15">
        <f>H40+D54</f>
        <v>0</v>
      </c>
      <c r="I41" s="2"/>
    </row>
    <row r="42" spans="1:9" ht="15" customHeight="1" thickBot="1" x14ac:dyDescent="0.4">
      <c r="A42" s="1"/>
      <c r="B42" s="5" t="s">
        <v>17</v>
      </c>
      <c r="C42" s="6" t="str">
        <f>CONCATENATE("Submódulo 2.3 - ",'INSERÇÃO-DE-DADOS'!$H$105)</f>
        <v>Submódulo 2.3 - Seguro de Vida (inc. aux. Morte funeral, etc.)</v>
      </c>
      <c r="D42" s="7">
        <f>VLOOKUP(B36,'INSERÇÃO-DE-DADOS'!$C$106:$Q$123,6,0)</f>
        <v>0</v>
      </c>
      <c r="E42" s="37">
        <f>IF(D61=0,0,D42/D61)</f>
        <v>0</v>
      </c>
      <c r="F42" s="415"/>
      <c r="G42" s="16" t="s">
        <v>258</v>
      </c>
      <c r="H42" s="17">
        <f>D53+D54+D55</f>
        <v>0</v>
      </c>
    </row>
    <row r="43" spans="1:9" ht="15" customHeight="1" thickBot="1" x14ac:dyDescent="0.4">
      <c r="A43" s="1"/>
      <c r="B43" s="9" t="s">
        <v>17</v>
      </c>
      <c r="C43" s="10" t="str">
        <f>CONCATENATE("Submódulo 2.3 - ",'INSERÇÃO-DE-DADOS'!$I$105)</f>
        <v>Submódulo 2.3 - Gratificação do Posto H (sem incidência de encargo)</v>
      </c>
      <c r="D43" s="11">
        <f>VLOOKUP(B36,'INSERÇÃO-DE-DADOS'!$C$106:$Q$123,7,0)</f>
        <v>0</v>
      </c>
      <c r="E43" s="38">
        <f>IF(D61=0,0,D43/D61)</f>
        <v>0</v>
      </c>
      <c r="F43" s="415"/>
    </row>
    <row r="44" spans="1:9" ht="15" customHeight="1" thickBot="1" x14ac:dyDescent="0.4">
      <c r="A44" s="1"/>
      <c r="B44" s="5" t="s">
        <v>17</v>
      </c>
      <c r="C44" s="6" t="str">
        <f>CONCATENATE("Submódulo 2.3 - ",'INSERÇÃO-DE-DADOS'!$J$105)</f>
        <v>Submódulo 2.3 - Intrajornada  indenizada</v>
      </c>
      <c r="D44" s="7">
        <f>VLOOKUP(B36,'INSERÇÃO-DE-DADOS'!$C$106:$Q$123,8,0)</f>
        <v>0</v>
      </c>
      <c r="E44" s="37">
        <f>IF(D61=0,0,D44/D61)</f>
        <v>0</v>
      </c>
      <c r="F44" s="415"/>
    </row>
    <row r="45" spans="1:9" ht="15" customHeight="1" thickBot="1" x14ac:dyDescent="0.4">
      <c r="A45" s="1"/>
      <c r="B45" s="9" t="s">
        <v>17</v>
      </c>
      <c r="C45" s="10" t="str">
        <f>CONCATENATE("Submódulo 2.3 - ",'INSERÇÃO-DE-DADOS'!$K$105)</f>
        <v>Submódulo 2.3 - Benefício de Assistência ao Trabalhador</v>
      </c>
      <c r="D45" s="11">
        <f>VLOOKUP(B36,'INSERÇÃO-DE-DADOS'!$C$106:$Q$123,9,0)</f>
        <v>0</v>
      </c>
      <c r="E45" s="38">
        <f>IF(D61=0,0,D45/D61)</f>
        <v>0</v>
      </c>
      <c r="F45" s="416"/>
      <c r="I45" s="2"/>
    </row>
    <row r="46" spans="1:9" ht="15" customHeight="1" thickBot="1" x14ac:dyDescent="0.4">
      <c r="A46" s="1"/>
      <c r="B46" s="5" t="s">
        <v>17</v>
      </c>
      <c r="C46" s="6" t="str">
        <f>CONCATENATE("Submódulo 2.3 - ",'INSERÇÃO-DE-DADOS'!$L$105)</f>
        <v>Submódulo 2.3 - Gratificações Transitórias ASPP - CCT - Cláusula Oitava CCT</v>
      </c>
      <c r="D46" s="7">
        <f>VLOOKUP(B36,'INSERÇÃO-DE-DADOS'!$C$106:$Q$123,10,0)</f>
        <v>0</v>
      </c>
      <c r="E46" s="37">
        <f>IF(D61=0,0,D46/D61)</f>
        <v>0</v>
      </c>
      <c r="F46" s="416"/>
      <c r="G46" s="42">
        <f>PERC_CUSTOS_INDIRETOS%</f>
        <v>0.04</v>
      </c>
      <c r="H46" s="18" t="s">
        <v>259</v>
      </c>
      <c r="I46" s="2"/>
    </row>
    <row r="47" spans="1:9" ht="15" customHeight="1" thickBot="1" x14ac:dyDescent="0.4">
      <c r="A47" s="1"/>
      <c r="B47" s="9" t="s">
        <v>17</v>
      </c>
      <c r="C47" s="10" t="str">
        <f>CONCATENATE("Submódulo 2.3 - ",'INSERÇÃO-DE-DADOS'!$M$105)</f>
        <v>Submódulo 2.3 - Prêmio de Assiduidade</v>
      </c>
      <c r="D47" s="11">
        <f>VLOOKUP(B36,'INSERÇÃO-DE-DADOS'!$C$106:$Q$123,11,0)</f>
        <v>0</v>
      </c>
      <c r="E47" s="38">
        <f>IF(D61=0,0,D47/D61)</f>
        <v>0</v>
      </c>
      <c r="F47" s="416"/>
      <c r="G47" s="43">
        <f>PERC_LUCRO%</f>
        <v>3.5000000000000003E-2</v>
      </c>
      <c r="H47" s="20" t="s">
        <v>140</v>
      </c>
      <c r="I47" s="2"/>
    </row>
    <row r="48" spans="1:9" ht="15" customHeight="1" thickBot="1" x14ac:dyDescent="0.4">
      <c r="A48" s="1"/>
      <c r="B48" s="5" t="s">
        <v>17</v>
      </c>
      <c r="C48" s="6" t="str">
        <f>CONCATENATE("Submódulo 2.3 - ",'INSERÇÃO-DE-DADOS'!$N$105)</f>
        <v>Submódulo 2.3 - Benefícios e Insumos Intervalista</v>
      </c>
      <c r="D48" s="7">
        <f>VLOOKUP(B36,'INSERÇÃO-DE-DADOS'!$C$106:$Q$123,12,0)</f>
        <v>0</v>
      </c>
      <c r="E48" s="37">
        <f>IF(D61=0,0,D48/D61)</f>
        <v>0</v>
      </c>
      <c r="F48" s="416"/>
      <c r="G48" s="42">
        <f>PERC_ISS%</f>
        <v>3.4300000000000004E-2</v>
      </c>
      <c r="H48" s="18" t="s">
        <v>260</v>
      </c>
      <c r="I48" s="2"/>
    </row>
    <row r="49" spans="1:9" ht="15" customHeight="1" thickBot="1" x14ac:dyDescent="0.4">
      <c r="A49" s="1"/>
      <c r="B49" s="9" t="s">
        <v>17</v>
      </c>
      <c r="C49" s="10" t="str">
        <f>CONCATENATE("Submódulo 2.3 - ",'INSERÇÃO-DE-DADOS'!$O$105)</f>
        <v xml:space="preserve">Submódulo 2.3 - Outros Benefícios </v>
      </c>
      <c r="D49" s="11">
        <f>VLOOKUP(B36,'INSERÇÃO-DE-DADOS'!$C$106:$Q$123,13,0)</f>
        <v>0</v>
      </c>
      <c r="E49" s="38">
        <f>IF(D61=0,0,D49/D61)</f>
        <v>0</v>
      </c>
      <c r="F49" s="416"/>
      <c r="G49" s="43">
        <f>PERC_PIS%</f>
        <v>6.5000000000000006E-3</v>
      </c>
      <c r="H49" s="20" t="s">
        <v>261</v>
      </c>
      <c r="I49" s="2"/>
    </row>
    <row r="50" spans="1:9" ht="15" customHeight="1" thickBot="1" x14ac:dyDescent="0.4">
      <c r="A50" s="1"/>
      <c r="B50" s="5" t="s">
        <v>17</v>
      </c>
      <c r="C50" s="6" t="str">
        <f>CONCATENATE("Submódulo 2.3 - ",'INSERÇÃO-DE-DADOS'!$P$105)</f>
        <v xml:space="preserve">Submódulo 2.3 - Outros Benefícios </v>
      </c>
      <c r="D50" s="7">
        <f>VLOOKUP(B36,'INSERÇÃO-DE-DADOS'!$C$106:$Q$123,14,0)</f>
        <v>0</v>
      </c>
      <c r="E50" s="37">
        <f>IF(D61=0,0,D50/D61)</f>
        <v>0</v>
      </c>
      <c r="F50" s="416"/>
      <c r="G50" s="42">
        <f>PERC_COFINS%</f>
        <v>0.03</v>
      </c>
      <c r="H50" s="18" t="s">
        <v>262</v>
      </c>
      <c r="I50" s="2"/>
    </row>
    <row r="51" spans="1:9" ht="15" customHeight="1" thickBot="1" x14ac:dyDescent="0.4">
      <c r="A51" s="1"/>
      <c r="B51" s="9" t="s">
        <v>17</v>
      </c>
      <c r="C51" s="10" t="str">
        <f>CONCATENATE("Submódulo 2.3 - ",'INSERÇÃO-DE-DADOS'!$Q$105)</f>
        <v xml:space="preserve">Submódulo 2.3 - Outros Benefícios </v>
      </c>
      <c r="D51" s="11">
        <f>VLOOKUP(B36,'INSERÇÃO-DE-DADOS'!$C$106:$Q$123,15,0)</f>
        <v>0</v>
      </c>
      <c r="E51" s="38">
        <f>IF(D62=0,0,D51/D61)</f>
        <v>0</v>
      </c>
      <c r="F51" s="416"/>
      <c r="G51" s="43">
        <v>3.6499999999999998E-2</v>
      </c>
      <c r="H51" s="20" t="s">
        <v>263</v>
      </c>
      <c r="I51" s="2"/>
    </row>
    <row r="52" spans="1:9" ht="15" customHeight="1" thickBot="1" x14ac:dyDescent="0.4">
      <c r="A52" s="1"/>
      <c r="B52" s="5" t="s">
        <v>19</v>
      </c>
      <c r="C52" s="6" t="s">
        <v>264</v>
      </c>
      <c r="D52" s="7">
        <f>VLOOKUP(B36,'INSERÇÃO-DE-DADOS'!$C$136:$Q$153,14,0)</f>
        <v>0</v>
      </c>
      <c r="E52" s="37">
        <f>IF(D61=0,0,D52/D61)</f>
        <v>0</v>
      </c>
      <c r="F52" s="416"/>
      <c r="G52" s="23">
        <f>1-((SUM(G48:G50))/1)</f>
        <v>0.92920000000000003</v>
      </c>
      <c r="H52" s="24" t="s">
        <v>265</v>
      </c>
      <c r="I52" s="2"/>
    </row>
    <row r="53" spans="1:9" ht="20.149999999999999" customHeight="1" thickBot="1" x14ac:dyDescent="0.4">
      <c r="A53" s="1"/>
      <c r="B53" s="418" t="s">
        <v>266</v>
      </c>
      <c r="C53" s="418"/>
      <c r="D53" s="19">
        <f>SUM(D38:D52)</f>
        <v>0</v>
      </c>
      <c r="E53" s="39">
        <f>IF(D61=0,0,D53/D61)</f>
        <v>0</v>
      </c>
      <c r="F53" s="416"/>
      <c r="G53" s="26" t="s">
        <v>267</v>
      </c>
      <c r="H53" s="27">
        <f>H42/G52</f>
        <v>0</v>
      </c>
      <c r="I53" s="2"/>
    </row>
    <row r="54" spans="1:9" ht="15" customHeight="1" thickBot="1" x14ac:dyDescent="0.4">
      <c r="A54" s="1"/>
      <c r="B54" s="21" t="s">
        <v>21</v>
      </c>
      <c r="C54" s="6" t="str">
        <f>CONCATENATE("Módulo 6 - Custos Indiretos - CALCULADO ",G46*100,"%")</f>
        <v>Módulo 6 - Custos Indiretos - CALCULADO 4%</v>
      </c>
      <c r="D54" s="7">
        <f>D53*G46</f>
        <v>0</v>
      </c>
      <c r="E54" s="37">
        <f>IF(D61=0,0,D54/D61)</f>
        <v>0</v>
      </c>
      <c r="F54" s="416"/>
      <c r="I54" s="2"/>
    </row>
    <row r="55" spans="1:9" ht="15" customHeight="1" thickBot="1" x14ac:dyDescent="0.4">
      <c r="A55" s="1"/>
      <c r="B55" s="22" t="s">
        <v>21</v>
      </c>
      <c r="C55" s="10" t="str">
        <f>CONCATENATE("Módulo 6 - Lucro - média elaborada pela CGU ",G47*100,"%")</f>
        <v>Módulo 6 - Lucro - média elaborada pela CGU 3,5%</v>
      </c>
      <c r="D55" s="11">
        <f>H41*G47</f>
        <v>0</v>
      </c>
      <c r="E55" s="38">
        <f>IF(D61=0,0,D55/D61)</f>
        <v>0</v>
      </c>
      <c r="F55" s="416"/>
      <c r="I55" s="2"/>
    </row>
    <row r="56" spans="1:9" ht="20.149999999999999" customHeight="1" thickBot="1" x14ac:dyDescent="0.4">
      <c r="A56" s="1"/>
      <c r="B56" s="419" t="s">
        <v>268</v>
      </c>
      <c r="C56" s="419"/>
      <c r="D56" s="25">
        <f>SUM(D54:D55)</f>
        <v>0</v>
      </c>
      <c r="E56" s="40">
        <f>SUM(E54:E55)</f>
        <v>0</v>
      </c>
      <c r="F56" s="416"/>
      <c r="I56" s="2"/>
    </row>
    <row r="57" spans="1:9" ht="15" customHeight="1" thickBot="1" x14ac:dyDescent="0.4">
      <c r="A57" s="1"/>
      <c r="B57" s="21" t="s">
        <v>21</v>
      </c>
      <c r="C57" s="6" t="str">
        <f>CONCATENATE("Módulo 6 - Tributos - ISSQN - alíquota de ",G48*100,"%")</f>
        <v>Módulo 6 - Tributos - ISSQN - alíquota de 3,43%</v>
      </c>
      <c r="D57" s="7">
        <f>H53*G48</f>
        <v>0</v>
      </c>
      <c r="E57" s="37">
        <f>IF(D61=0,0,D57/D61)</f>
        <v>0</v>
      </c>
      <c r="F57" s="416"/>
      <c r="G57" s="28" t="s">
        <v>269</v>
      </c>
      <c r="H57" s="13">
        <f>(((D53+D54+D55)/(1-(G48+G51)))*G48)</f>
        <v>0</v>
      </c>
      <c r="I57" s="2"/>
    </row>
    <row r="58" spans="1:9" ht="15" customHeight="1" thickBot="1" x14ac:dyDescent="0.4">
      <c r="A58" s="1"/>
      <c r="B58" s="22" t="s">
        <v>21</v>
      </c>
      <c r="C58" s="10" t="str">
        <f>CONCATENATE("Módulo 6 - Tributos - PIS - alíquota de ",G49*100,"%")</f>
        <v>Módulo 6 - Tributos - PIS - alíquota de 0,65%</v>
      </c>
      <c r="D58" s="11">
        <f>H53*G49</f>
        <v>0</v>
      </c>
      <c r="E58" s="38">
        <f>IF(D61=0,0,D58/D61)</f>
        <v>0</v>
      </c>
      <c r="F58" s="416"/>
      <c r="G58" s="30" t="s">
        <v>261</v>
      </c>
      <c r="H58" s="31">
        <f>(((D53+D54+D55)/(1-(G48+G51)))*G49)</f>
        <v>0</v>
      </c>
      <c r="I58" s="2"/>
    </row>
    <row r="59" spans="1:9" ht="15" customHeight="1" thickBot="1" x14ac:dyDescent="0.4">
      <c r="A59" s="1"/>
      <c r="B59" s="21" t="s">
        <v>21</v>
      </c>
      <c r="C59" s="6" t="str">
        <f>CONCATENATE("Módulo 6 - Tributos - COFINS - alíquota de ",G50*100,"%")</f>
        <v>Módulo 6 - Tributos - COFINS - alíquota de 3%</v>
      </c>
      <c r="D59" s="7">
        <f>H53*G50</f>
        <v>0</v>
      </c>
      <c r="E59" s="37">
        <f>IF(D61=0,0,D59/D61)</f>
        <v>0</v>
      </c>
      <c r="F59" s="416"/>
      <c r="G59" s="28" t="s">
        <v>262</v>
      </c>
      <c r="H59" s="13">
        <f>(((D53+D54+D55)/(1-(G48+G51)))*G50)</f>
        <v>0</v>
      </c>
      <c r="I59" s="2"/>
    </row>
    <row r="60" spans="1:9" ht="20.149999999999999" customHeight="1" thickBot="1" x14ac:dyDescent="0.4">
      <c r="A60" s="1"/>
      <c r="B60" s="419" t="s">
        <v>270</v>
      </c>
      <c r="C60" s="419" t="s">
        <v>270</v>
      </c>
      <c r="D60" s="25">
        <f>SUM(D57:D59)</f>
        <v>0</v>
      </c>
      <c r="E60" s="40">
        <f>IF(D61=0,0,D60/D61)</f>
        <v>0</v>
      </c>
      <c r="F60" s="416"/>
      <c r="G60" s="33"/>
      <c r="H60" s="25">
        <f>SUM(H57:H59)</f>
        <v>0</v>
      </c>
      <c r="I60" s="2"/>
    </row>
    <row r="61" spans="1:9" ht="20.149999999999999" customHeight="1" thickBot="1" x14ac:dyDescent="0.4">
      <c r="A61" s="1"/>
      <c r="B61" s="420" t="s">
        <v>271</v>
      </c>
      <c r="C61" s="420" t="s">
        <v>271</v>
      </c>
      <c r="D61" s="19">
        <f>IF(D38=0,0,ROUND(D53+D56+D60,2))</f>
        <v>0</v>
      </c>
      <c r="E61" s="39">
        <f>IF(D61=0,0,D61/D61)</f>
        <v>0</v>
      </c>
      <c r="F61" s="416"/>
      <c r="I61" s="2"/>
    </row>
    <row r="62" spans="1:9" ht="20.149999999999999" customHeight="1" thickBot="1" x14ac:dyDescent="0.4">
      <c r="A62" s="1"/>
      <c r="B62" s="421" t="s">
        <v>272</v>
      </c>
      <c r="C62" s="421" t="s">
        <v>272</v>
      </c>
      <c r="D62" s="29">
        <f>IFERROR(ROUND(D61/D38,2),0)</f>
        <v>0</v>
      </c>
      <c r="E62" s="41"/>
      <c r="F62" s="416"/>
      <c r="I62" s="2"/>
    </row>
    <row r="63" spans="1:9" ht="5.15" customHeight="1" thickBot="1" x14ac:dyDescent="0.4">
      <c r="A63" s="1"/>
      <c r="B63" s="422"/>
      <c r="C63" s="422"/>
      <c r="D63" s="422"/>
      <c r="E63" s="47"/>
      <c r="F63" s="416"/>
      <c r="I63" s="2"/>
    </row>
    <row r="64" spans="1:9" ht="20.149999999999999" customHeight="1" thickBot="1" x14ac:dyDescent="0.4">
      <c r="A64" s="1"/>
      <c r="B64" s="423" t="s">
        <v>273</v>
      </c>
      <c r="C64" s="423"/>
      <c r="D64" s="32">
        <f>ENCARGOS!PERC_ENCARGOS_TOTAL</f>
        <v>0.72689999999999999</v>
      </c>
      <c r="E64" s="36"/>
      <c r="F64" s="415"/>
      <c r="I64" s="2"/>
    </row>
    <row r="65" spans="1:9" x14ac:dyDescent="0.35">
      <c r="B65" s="426"/>
      <c r="C65" s="427"/>
      <c r="D65" s="427"/>
      <c r="E65" s="427"/>
      <c r="F65" s="427"/>
      <c r="G65" s="427"/>
      <c r="H65" s="428"/>
    </row>
    <row r="66" spans="1:9" x14ac:dyDescent="0.35">
      <c r="B66" s="429"/>
      <c r="C66" s="430"/>
      <c r="D66" s="430"/>
      <c r="E66" s="430"/>
      <c r="F66" s="430"/>
      <c r="G66" s="430"/>
      <c r="H66" s="431"/>
    </row>
    <row r="67" spans="1:9" ht="20.149999999999999" customHeight="1" x14ac:dyDescent="0.35">
      <c r="A67" s="1"/>
      <c r="B67" s="408" t="str">
        <f>$B$3</f>
        <v>QUADRO - RESUMO DO CUSTO - POSTOS DE VIGILÂNCIA - ESTADO DE SANTA CATARINA-REGIÃO DE BLULMENAU E CHAPECÓ</v>
      </c>
      <c r="C67" s="409"/>
      <c r="D67" s="409"/>
      <c r="E67" s="409"/>
      <c r="F67" s="410"/>
      <c r="G67" s="410"/>
      <c r="H67" s="411"/>
      <c r="I67" s="2"/>
    </row>
    <row r="68" spans="1:9" ht="20.149999999999999" customHeight="1" thickBot="1" x14ac:dyDescent="0.4">
      <c r="A68" s="1"/>
      <c r="B68" s="412" t="str">
        <f>C583</f>
        <v>Posto "B"</v>
      </c>
      <c r="C68" s="413"/>
      <c r="D68" s="413"/>
      <c r="E68" s="413"/>
      <c r="F68" s="414"/>
      <c r="G68" s="4"/>
      <c r="H68" s="4"/>
    </row>
    <row r="69" spans="1:9" ht="26.25" customHeight="1" thickBot="1" x14ac:dyDescent="0.4">
      <c r="A69" s="1"/>
      <c r="B69" s="417" t="s">
        <v>252</v>
      </c>
      <c r="C69" s="417"/>
      <c r="D69" s="46" t="s">
        <v>253</v>
      </c>
      <c r="E69" s="46" t="s">
        <v>254</v>
      </c>
      <c r="F69" s="415"/>
    </row>
    <row r="70" spans="1:9" ht="15" customHeight="1" thickBot="1" x14ac:dyDescent="0.4">
      <c r="A70" s="1"/>
      <c r="B70" s="5" t="s">
        <v>11</v>
      </c>
      <c r="C70" s="6" t="str">
        <f>CONCATENATE("Módulo 1 - Composição da Remuneração - ",B68)</f>
        <v>Módulo 1 - Composição da Remuneração - Posto "B"</v>
      </c>
      <c r="D70" s="7">
        <f>VLOOKUP(B68,'INSERÇÃO-DE-DADOS'!$C$70:$Q$87,14,0)</f>
        <v>0</v>
      </c>
      <c r="E70" s="37">
        <f>IF(D93=0,0,D70/D93)</f>
        <v>0</v>
      </c>
      <c r="F70" s="415"/>
      <c r="G70" s="8"/>
      <c r="H70" s="8"/>
    </row>
    <row r="71" spans="1:9" ht="15" customHeight="1" thickBot="1" x14ac:dyDescent="0.4">
      <c r="A71" s="1"/>
      <c r="B71" s="9" t="s">
        <v>13</v>
      </c>
      <c r="C71" s="10" t="s">
        <v>255</v>
      </c>
      <c r="D71" s="11">
        <f>D70*D96</f>
        <v>0</v>
      </c>
      <c r="E71" s="38">
        <f>IF(D93=0,0,D71/D93)</f>
        <v>0</v>
      </c>
      <c r="F71" s="416"/>
      <c r="I71" s="2"/>
    </row>
    <row r="72" spans="1:9" ht="15" customHeight="1" thickBot="1" x14ac:dyDescent="0.4">
      <c r="A72" s="1"/>
      <c r="B72" s="5" t="s">
        <v>15</v>
      </c>
      <c r="C72" s="6" t="str">
        <f>CONCATENATE("Submódulo 2.3 - ",'INSERÇÃO-DE-DADOS'!$F$105)</f>
        <v>Submódulo 2.3 - Transporte</v>
      </c>
      <c r="D72" s="7">
        <f>VLOOKUP(B68,'INSERÇÃO-DE-DADOS'!$C$106:$Q$123,4,0)</f>
        <v>0</v>
      </c>
      <c r="E72" s="37">
        <f>IF(D93=0,0,D72/D93)</f>
        <v>0</v>
      </c>
      <c r="F72" s="416"/>
      <c r="G72" s="12" t="s">
        <v>256</v>
      </c>
      <c r="H72" s="13">
        <f>D85</f>
        <v>0</v>
      </c>
      <c r="I72" s="2"/>
    </row>
    <row r="73" spans="1:9" ht="15" customHeight="1" thickBot="1" x14ac:dyDescent="0.4">
      <c r="A73" s="1"/>
      <c r="B73" s="9" t="s">
        <v>17</v>
      </c>
      <c r="C73" s="10" t="str">
        <f>CONCATENATE("Submódulo 2.3 - ",'INSERÇÃO-DE-DADOS'!$G$105)</f>
        <v xml:space="preserve">Submódulo 2.3 - Auxílio-Refeição/Alimentação </v>
      </c>
      <c r="D73" s="11">
        <f>VLOOKUP(B68,'INSERÇÃO-DE-DADOS'!$C$106:$Q$123,5,0)</f>
        <v>0</v>
      </c>
      <c r="E73" s="38">
        <f>IF(D93=0,0,D73/D93)</f>
        <v>0</v>
      </c>
      <c r="F73" s="416"/>
      <c r="G73" s="14" t="s">
        <v>257</v>
      </c>
      <c r="H73" s="15">
        <f>H72+D86</f>
        <v>0</v>
      </c>
      <c r="I73" s="2"/>
    </row>
    <row r="74" spans="1:9" ht="15" customHeight="1" thickBot="1" x14ac:dyDescent="0.4">
      <c r="A74" s="1"/>
      <c r="B74" s="5" t="s">
        <v>17</v>
      </c>
      <c r="C74" s="6" t="str">
        <f>CONCATENATE("Submódulo 2.3 - ",'INSERÇÃO-DE-DADOS'!$H$105)</f>
        <v>Submódulo 2.3 - Seguro de Vida (inc. aux. Morte funeral, etc.)</v>
      </c>
      <c r="D74" s="7">
        <f>VLOOKUP(B68,'INSERÇÃO-DE-DADOS'!$C$106:$Q$123,6,0)</f>
        <v>0</v>
      </c>
      <c r="E74" s="37">
        <f>IF(D93=0,0,D74/D93)</f>
        <v>0</v>
      </c>
      <c r="F74" s="415"/>
      <c r="G74" s="16" t="s">
        <v>258</v>
      </c>
      <c r="H74" s="17">
        <f>D85+D86+D87</f>
        <v>0</v>
      </c>
    </row>
    <row r="75" spans="1:9" ht="15" customHeight="1" thickBot="1" x14ac:dyDescent="0.4">
      <c r="A75" s="1"/>
      <c r="B75" s="9" t="s">
        <v>17</v>
      </c>
      <c r="C75" s="10" t="str">
        <f>CONCATENATE("Submódulo 2.3 - ",'INSERÇÃO-DE-DADOS'!$I$105)</f>
        <v>Submódulo 2.3 - Gratificação do Posto H (sem incidência de encargo)</v>
      </c>
      <c r="D75" s="11">
        <f>VLOOKUP(B68,'INSERÇÃO-DE-DADOS'!$C$106:$Q$123,7,0)</f>
        <v>0</v>
      </c>
      <c r="E75" s="38">
        <f>IF(D93=0,0,D75/D93)</f>
        <v>0</v>
      </c>
      <c r="F75" s="415"/>
    </row>
    <row r="76" spans="1:9" ht="15" customHeight="1" thickBot="1" x14ac:dyDescent="0.4">
      <c r="A76" s="1"/>
      <c r="B76" s="5" t="s">
        <v>17</v>
      </c>
      <c r="C76" s="6" t="str">
        <f>CONCATENATE("Submódulo 2.3 - ",'INSERÇÃO-DE-DADOS'!$J$105)</f>
        <v>Submódulo 2.3 - Intrajornada  indenizada</v>
      </c>
      <c r="D76" s="7">
        <f>VLOOKUP(B68,'INSERÇÃO-DE-DADOS'!$C$106:$Q$123,8,0)</f>
        <v>0</v>
      </c>
      <c r="E76" s="37">
        <f>IF(D93=0,0,D76/D93)</f>
        <v>0</v>
      </c>
      <c r="F76" s="415"/>
    </row>
    <row r="77" spans="1:9" ht="15" customHeight="1" thickBot="1" x14ac:dyDescent="0.4">
      <c r="A77" s="1"/>
      <c r="B77" s="9" t="s">
        <v>17</v>
      </c>
      <c r="C77" s="10" t="str">
        <f>CONCATENATE("Submódulo 2.3 - ",'INSERÇÃO-DE-DADOS'!$K$105)</f>
        <v>Submódulo 2.3 - Benefício de Assistência ao Trabalhador</v>
      </c>
      <c r="D77" s="11">
        <f>VLOOKUP(B68,'INSERÇÃO-DE-DADOS'!$C$106:$Q$123,9,0)</f>
        <v>0</v>
      </c>
      <c r="E77" s="38">
        <f>IF(D93=0,0,D77/D93)</f>
        <v>0</v>
      </c>
      <c r="F77" s="416"/>
      <c r="I77" s="2"/>
    </row>
    <row r="78" spans="1:9" ht="15" customHeight="1" thickBot="1" x14ac:dyDescent="0.4">
      <c r="A78" s="1"/>
      <c r="B78" s="5" t="s">
        <v>17</v>
      </c>
      <c r="C78" s="6" t="str">
        <f>CONCATENATE("Submódulo 2.3 - ",'INSERÇÃO-DE-DADOS'!$L$105)</f>
        <v>Submódulo 2.3 - Gratificações Transitórias ASPP - CCT - Cláusula Oitava CCT</v>
      </c>
      <c r="D78" s="7">
        <f>VLOOKUP(B68,'INSERÇÃO-DE-DADOS'!$C$106:$Q$123,10,0)</f>
        <v>0</v>
      </c>
      <c r="E78" s="37">
        <f>IF(D93=0,0,D78/D93)</f>
        <v>0</v>
      </c>
      <c r="F78" s="416"/>
      <c r="G78" s="42">
        <f>PERC_CUSTOS_INDIRETOS%</f>
        <v>0.04</v>
      </c>
      <c r="H78" s="18" t="s">
        <v>259</v>
      </c>
      <c r="I78" s="2"/>
    </row>
    <row r="79" spans="1:9" ht="15" customHeight="1" thickBot="1" x14ac:dyDescent="0.4">
      <c r="A79" s="1"/>
      <c r="B79" s="9" t="s">
        <v>17</v>
      </c>
      <c r="C79" s="10" t="str">
        <f>CONCATENATE("Submódulo 2.3 - ",'INSERÇÃO-DE-DADOS'!$M$105)</f>
        <v>Submódulo 2.3 - Prêmio de Assiduidade</v>
      </c>
      <c r="D79" s="11">
        <f>VLOOKUP(B68,'INSERÇÃO-DE-DADOS'!$C$106:$Q$123,11,0)</f>
        <v>0</v>
      </c>
      <c r="E79" s="38">
        <f>IF(D93=0,0,D79/D93)</f>
        <v>0</v>
      </c>
      <c r="F79" s="416"/>
      <c r="G79" s="43">
        <f>PERC_LUCRO%</f>
        <v>3.5000000000000003E-2</v>
      </c>
      <c r="H79" s="20" t="s">
        <v>140</v>
      </c>
      <c r="I79" s="2"/>
    </row>
    <row r="80" spans="1:9" ht="15" customHeight="1" thickBot="1" x14ac:dyDescent="0.4">
      <c r="A80" s="1"/>
      <c r="B80" s="5" t="s">
        <v>17</v>
      </c>
      <c r="C80" s="6" t="str">
        <f>CONCATENATE("Submódulo 2.3 - ",'INSERÇÃO-DE-DADOS'!$N$105)</f>
        <v>Submódulo 2.3 - Benefícios e Insumos Intervalista</v>
      </c>
      <c r="D80" s="7">
        <f>VLOOKUP(B68,'INSERÇÃO-DE-DADOS'!$C$106:$Q$123,12,0)</f>
        <v>0</v>
      </c>
      <c r="E80" s="37">
        <f>IF(D93=0,0,D80/D93)</f>
        <v>0</v>
      </c>
      <c r="F80" s="416"/>
      <c r="G80" s="42">
        <f>PERC_ISS%</f>
        <v>3.4300000000000004E-2</v>
      </c>
      <c r="H80" s="18" t="s">
        <v>260</v>
      </c>
      <c r="I80" s="2"/>
    </row>
    <row r="81" spans="1:9" ht="15" customHeight="1" thickBot="1" x14ac:dyDescent="0.4">
      <c r="A81" s="1"/>
      <c r="B81" s="9" t="s">
        <v>17</v>
      </c>
      <c r="C81" s="10" t="str">
        <f>CONCATENATE("Submódulo 2.3 - ",'INSERÇÃO-DE-DADOS'!$O$105)</f>
        <v xml:space="preserve">Submódulo 2.3 - Outros Benefícios </v>
      </c>
      <c r="D81" s="11">
        <f>VLOOKUP(B68,'INSERÇÃO-DE-DADOS'!$C$106:$Q$123,13,0)</f>
        <v>0</v>
      </c>
      <c r="E81" s="38">
        <f>IF(D93=0,0,D81/D93)</f>
        <v>0</v>
      </c>
      <c r="F81" s="416"/>
      <c r="G81" s="43">
        <f>PERC_PIS%</f>
        <v>6.5000000000000006E-3</v>
      </c>
      <c r="H81" s="20" t="s">
        <v>261</v>
      </c>
      <c r="I81" s="2"/>
    </row>
    <row r="82" spans="1:9" ht="15" customHeight="1" thickBot="1" x14ac:dyDescent="0.4">
      <c r="A82" s="1"/>
      <c r="B82" s="5" t="s">
        <v>17</v>
      </c>
      <c r="C82" s="6" t="str">
        <f>CONCATENATE("Submódulo 2.3 - ",'INSERÇÃO-DE-DADOS'!$P$105)</f>
        <v xml:space="preserve">Submódulo 2.3 - Outros Benefícios </v>
      </c>
      <c r="D82" s="7">
        <f>VLOOKUP(B68,'INSERÇÃO-DE-DADOS'!$C$106:$Q$123,14,0)</f>
        <v>0</v>
      </c>
      <c r="E82" s="37">
        <f>IF(D93=0,0,D82/D93)</f>
        <v>0</v>
      </c>
      <c r="F82" s="416"/>
      <c r="G82" s="42">
        <f>PERC_COFINS%</f>
        <v>0.03</v>
      </c>
      <c r="H82" s="18" t="s">
        <v>262</v>
      </c>
      <c r="I82" s="2"/>
    </row>
    <row r="83" spans="1:9" ht="15" customHeight="1" thickBot="1" x14ac:dyDescent="0.4">
      <c r="A83" s="1"/>
      <c r="B83" s="9" t="s">
        <v>17</v>
      </c>
      <c r="C83" s="10" t="str">
        <f>CONCATENATE("Submódulo 2.3 - ",'INSERÇÃO-DE-DADOS'!$Q$105)</f>
        <v xml:space="preserve">Submódulo 2.3 - Outros Benefícios </v>
      </c>
      <c r="D83" s="11">
        <f>VLOOKUP(B68,'INSERÇÃO-DE-DADOS'!$C$106:$Q$123,15,0)</f>
        <v>0</v>
      </c>
      <c r="E83" s="38">
        <f>IF(D94=0,0,D83/D93)</f>
        <v>0</v>
      </c>
      <c r="F83" s="416"/>
      <c r="G83" s="43">
        <v>3.6499999999999998E-2</v>
      </c>
      <c r="H83" s="20" t="s">
        <v>263</v>
      </c>
      <c r="I83" s="2"/>
    </row>
    <row r="84" spans="1:9" ht="15" customHeight="1" thickBot="1" x14ac:dyDescent="0.4">
      <c r="A84" s="1"/>
      <c r="B84" s="5" t="s">
        <v>19</v>
      </c>
      <c r="C84" s="6" t="s">
        <v>264</v>
      </c>
      <c r="D84" s="7">
        <f>VLOOKUP(B68,'INSERÇÃO-DE-DADOS'!$C$136:$Q$153,14,0)</f>
        <v>0</v>
      </c>
      <c r="E84" s="37">
        <f>IF(D93=0,0,D84/D93)</f>
        <v>0</v>
      </c>
      <c r="F84" s="416"/>
      <c r="G84" s="23">
        <f>1-((SUM(G80:G82))/1)</f>
        <v>0.92920000000000003</v>
      </c>
      <c r="H84" s="24" t="s">
        <v>265</v>
      </c>
      <c r="I84" s="2"/>
    </row>
    <row r="85" spans="1:9" ht="20.149999999999999" customHeight="1" thickBot="1" x14ac:dyDescent="0.4">
      <c r="A85" s="1"/>
      <c r="B85" s="418" t="s">
        <v>266</v>
      </c>
      <c r="C85" s="418"/>
      <c r="D85" s="19">
        <f>SUM(D70:D84)</f>
        <v>0</v>
      </c>
      <c r="E85" s="39">
        <f>IF(D93=0,0,D85/D93)</f>
        <v>0</v>
      </c>
      <c r="F85" s="416"/>
      <c r="G85" s="26" t="s">
        <v>267</v>
      </c>
      <c r="H85" s="27">
        <f>H74/G84</f>
        <v>0</v>
      </c>
      <c r="I85" s="2"/>
    </row>
    <row r="86" spans="1:9" ht="15" customHeight="1" thickBot="1" x14ac:dyDescent="0.4">
      <c r="A86" s="1"/>
      <c r="B86" s="21" t="s">
        <v>21</v>
      </c>
      <c r="C86" s="6" t="str">
        <f>CONCATENATE("Módulo 6 - Custos Indiretos - CALCULADO ",G78*100,"%")</f>
        <v>Módulo 6 - Custos Indiretos - CALCULADO 4%</v>
      </c>
      <c r="D86" s="7">
        <f>D85*G78</f>
        <v>0</v>
      </c>
      <c r="E86" s="37">
        <f>IF(D93=0,0,D86/D93)</f>
        <v>0</v>
      </c>
      <c r="F86" s="416"/>
      <c r="I86" s="2"/>
    </row>
    <row r="87" spans="1:9" ht="15" customHeight="1" thickBot="1" x14ac:dyDescent="0.4">
      <c r="A87" s="1"/>
      <c r="B87" s="22" t="s">
        <v>21</v>
      </c>
      <c r="C87" s="10" t="str">
        <f>CONCATENATE("Módulo 6 - Lucro - média elaborada pela CGU ",G79*100,"%")</f>
        <v>Módulo 6 - Lucro - média elaborada pela CGU 3,5%</v>
      </c>
      <c r="D87" s="11">
        <f>H73*G79</f>
        <v>0</v>
      </c>
      <c r="E87" s="38">
        <f>IF(D93=0,0,D87/D93)</f>
        <v>0</v>
      </c>
      <c r="F87" s="416"/>
      <c r="I87" s="2"/>
    </row>
    <row r="88" spans="1:9" ht="20.149999999999999" customHeight="1" thickBot="1" x14ac:dyDescent="0.4">
      <c r="A88" s="1"/>
      <c r="B88" s="419" t="s">
        <v>268</v>
      </c>
      <c r="C88" s="419"/>
      <c r="D88" s="25">
        <f>SUM(D86:D87)</f>
        <v>0</v>
      </c>
      <c r="E88" s="40">
        <f>SUM(E86:E87)</f>
        <v>0</v>
      </c>
      <c r="F88" s="416"/>
      <c r="I88" s="2"/>
    </row>
    <row r="89" spans="1:9" ht="15" customHeight="1" thickBot="1" x14ac:dyDescent="0.4">
      <c r="A89" s="1"/>
      <c r="B89" s="21" t="s">
        <v>21</v>
      </c>
      <c r="C89" s="6" t="str">
        <f>CONCATENATE("Módulo 6 - Tributos - ISSQN - alíquota de ",G80*100,"%")</f>
        <v>Módulo 6 - Tributos - ISSQN - alíquota de 3,43%</v>
      </c>
      <c r="D89" s="7">
        <f>H85*G80</f>
        <v>0</v>
      </c>
      <c r="E89" s="37">
        <f>IF(D93=0,0,D89/D93)</f>
        <v>0</v>
      </c>
      <c r="F89" s="416"/>
      <c r="G89" s="28" t="s">
        <v>269</v>
      </c>
      <c r="H89" s="13">
        <f>(((D85+D86+D87)/(1-(G80+G83)))*G80)</f>
        <v>0</v>
      </c>
      <c r="I89" s="2"/>
    </row>
    <row r="90" spans="1:9" ht="15" customHeight="1" thickBot="1" x14ac:dyDescent="0.4">
      <c r="A90" s="1"/>
      <c r="B90" s="22" t="s">
        <v>21</v>
      </c>
      <c r="C90" s="10" t="str">
        <f>CONCATENATE("Módulo 6 - Tributos - PIS - alíquota de ",G81*100,"%")</f>
        <v>Módulo 6 - Tributos - PIS - alíquota de 0,65%</v>
      </c>
      <c r="D90" s="11">
        <f>H85*G81</f>
        <v>0</v>
      </c>
      <c r="E90" s="38">
        <f>IF(D93=0,0,D90/D93)</f>
        <v>0</v>
      </c>
      <c r="F90" s="416"/>
      <c r="G90" s="30" t="s">
        <v>261</v>
      </c>
      <c r="H90" s="31">
        <f>(((D85+D86+D87)/(1-(G80+G83)))*G81)</f>
        <v>0</v>
      </c>
      <c r="I90" s="2"/>
    </row>
    <row r="91" spans="1:9" ht="15" customHeight="1" thickBot="1" x14ac:dyDescent="0.4">
      <c r="A91" s="1"/>
      <c r="B91" s="21" t="s">
        <v>21</v>
      </c>
      <c r="C91" s="6" t="str">
        <f>CONCATENATE("Módulo 6 - Tributos - COFINS - alíquota de ",G82*100,"%")</f>
        <v>Módulo 6 - Tributos - COFINS - alíquota de 3%</v>
      </c>
      <c r="D91" s="7">
        <f>H85*G82</f>
        <v>0</v>
      </c>
      <c r="E91" s="37">
        <f>IF(D93=0,0,D91/D93)</f>
        <v>0</v>
      </c>
      <c r="F91" s="416"/>
      <c r="G91" s="28" t="s">
        <v>262</v>
      </c>
      <c r="H91" s="13">
        <f>(((D85+D86+D87)/(1-(G80+G83)))*G82)</f>
        <v>0</v>
      </c>
      <c r="I91" s="2"/>
    </row>
    <row r="92" spans="1:9" ht="20.149999999999999" customHeight="1" thickBot="1" x14ac:dyDescent="0.4">
      <c r="A92" s="1"/>
      <c r="B92" s="419" t="s">
        <v>270</v>
      </c>
      <c r="C92" s="419" t="s">
        <v>270</v>
      </c>
      <c r="D92" s="25">
        <f>SUM(D89:D91)</f>
        <v>0</v>
      </c>
      <c r="E92" s="40">
        <f>IF(D93=0,0,D92/D93)</f>
        <v>0</v>
      </c>
      <c r="F92" s="416"/>
      <c r="G92" s="33"/>
      <c r="H92" s="25">
        <f>SUM(H89:H91)</f>
        <v>0</v>
      </c>
      <c r="I92" s="2"/>
    </row>
    <row r="93" spans="1:9" ht="20.149999999999999" customHeight="1" thickBot="1" x14ac:dyDescent="0.4">
      <c r="A93" s="1"/>
      <c r="B93" s="420" t="s">
        <v>271</v>
      </c>
      <c r="C93" s="420" t="s">
        <v>271</v>
      </c>
      <c r="D93" s="19">
        <f>IF(D70=0,0,ROUND(D85+D88+D92,2))</f>
        <v>0</v>
      </c>
      <c r="E93" s="39">
        <f>IF(D93=0,0,D93/D93)</f>
        <v>0</v>
      </c>
      <c r="F93" s="416"/>
      <c r="I93" s="2"/>
    </row>
    <row r="94" spans="1:9" ht="20.149999999999999" customHeight="1" thickBot="1" x14ac:dyDescent="0.4">
      <c r="A94" s="1"/>
      <c r="B94" s="421" t="s">
        <v>272</v>
      </c>
      <c r="C94" s="421" t="s">
        <v>272</v>
      </c>
      <c r="D94" s="29">
        <f>IFERROR(ROUND(D93/D70,2),0)</f>
        <v>0</v>
      </c>
      <c r="E94" s="41"/>
      <c r="F94" s="416"/>
      <c r="I94" s="2"/>
    </row>
    <row r="95" spans="1:9" ht="5.15" customHeight="1" thickBot="1" x14ac:dyDescent="0.4">
      <c r="A95" s="1"/>
      <c r="B95" s="422"/>
      <c r="C95" s="422"/>
      <c r="D95" s="422"/>
      <c r="E95" s="47"/>
      <c r="F95" s="416"/>
      <c r="I95" s="2"/>
    </row>
    <row r="96" spans="1:9" ht="20.149999999999999" customHeight="1" thickBot="1" x14ac:dyDescent="0.4">
      <c r="A96" s="1"/>
      <c r="B96" s="423" t="s">
        <v>273</v>
      </c>
      <c r="C96" s="423"/>
      <c r="D96" s="32">
        <f>ENCARGOS!PERC_ENCARGOS_TOTAL</f>
        <v>0.72689999999999999</v>
      </c>
      <c r="E96" s="36"/>
      <c r="F96" s="415"/>
      <c r="I96" s="2"/>
    </row>
    <row r="97" spans="1:9" x14ac:dyDescent="0.35">
      <c r="B97" s="426"/>
      <c r="C97" s="427"/>
      <c r="D97" s="427"/>
      <c r="E97" s="427"/>
      <c r="F97" s="427"/>
      <c r="G97" s="427"/>
      <c r="H97" s="428"/>
    </row>
    <row r="98" spans="1:9" x14ac:dyDescent="0.35">
      <c r="B98" s="429"/>
      <c r="C98" s="430"/>
      <c r="D98" s="430"/>
      <c r="E98" s="430"/>
      <c r="F98" s="430"/>
      <c r="G98" s="430"/>
      <c r="H98" s="431"/>
    </row>
    <row r="99" spans="1:9" ht="20.149999999999999" customHeight="1" x14ac:dyDescent="0.35">
      <c r="A99" s="1"/>
      <c r="B99" s="408" t="str">
        <f>$B$3</f>
        <v>QUADRO - RESUMO DO CUSTO - POSTOS DE VIGILÂNCIA - ESTADO DE SANTA CATARINA-REGIÃO DE BLULMENAU E CHAPECÓ</v>
      </c>
      <c r="C99" s="409"/>
      <c r="D99" s="409"/>
      <c r="E99" s="409"/>
      <c r="F99" s="410"/>
      <c r="G99" s="410"/>
      <c r="H99" s="411"/>
      <c r="I99" s="2"/>
    </row>
    <row r="100" spans="1:9" ht="20.149999999999999" customHeight="1" thickBot="1" x14ac:dyDescent="0.4">
      <c r="A100" s="1"/>
      <c r="B100" s="412" t="str">
        <f>C584</f>
        <v>Posto "C"</v>
      </c>
      <c r="C100" s="413"/>
      <c r="D100" s="413"/>
      <c r="E100" s="413"/>
      <c r="F100" s="414"/>
      <c r="G100" s="4"/>
      <c r="H100" s="4"/>
    </row>
    <row r="101" spans="1:9" ht="26.25" customHeight="1" thickBot="1" x14ac:dyDescent="0.4">
      <c r="A101" s="1"/>
      <c r="B101" s="417" t="s">
        <v>252</v>
      </c>
      <c r="C101" s="417"/>
      <c r="D101" s="46" t="s">
        <v>253</v>
      </c>
      <c r="E101" s="46" t="s">
        <v>254</v>
      </c>
      <c r="F101" s="415"/>
    </row>
    <row r="102" spans="1:9" ht="15" customHeight="1" thickBot="1" x14ac:dyDescent="0.4">
      <c r="A102" s="1"/>
      <c r="B102" s="5" t="s">
        <v>11</v>
      </c>
      <c r="C102" s="6" t="str">
        <f>CONCATENATE("Módulo 1 - Composição da Remuneração - ",B100)</f>
        <v>Módulo 1 - Composição da Remuneração - Posto "C"</v>
      </c>
      <c r="D102" s="7">
        <f>VLOOKUP(B100,'INSERÇÃO-DE-DADOS'!$C$70:$Q$87,14,0)</f>
        <v>0</v>
      </c>
      <c r="E102" s="37">
        <f>IF(D125=0,0,D102/D125)</f>
        <v>0</v>
      </c>
      <c r="F102" s="415"/>
      <c r="G102" s="8"/>
      <c r="H102" s="8"/>
    </row>
    <row r="103" spans="1:9" ht="15" customHeight="1" thickBot="1" x14ac:dyDescent="0.4">
      <c r="A103" s="1"/>
      <c r="B103" s="9" t="s">
        <v>13</v>
      </c>
      <c r="C103" s="10" t="s">
        <v>255</v>
      </c>
      <c r="D103" s="11">
        <f>D102*D128</f>
        <v>0</v>
      </c>
      <c r="E103" s="38">
        <f>IF(D125=0,0,D103/D125)</f>
        <v>0</v>
      </c>
      <c r="F103" s="416"/>
      <c r="I103" s="2"/>
    </row>
    <row r="104" spans="1:9" ht="15" customHeight="1" thickBot="1" x14ac:dyDescent="0.4">
      <c r="A104" s="1"/>
      <c r="B104" s="5" t="s">
        <v>15</v>
      </c>
      <c r="C104" s="6" t="str">
        <f>CONCATENATE("Submódulo 2.3 - ",'INSERÇÃO-DE-DADOS'!$F$105)</f>
        <v>Submódulo 2.3 - Transporte</v>
      </c>
      <c r="D104" s="7">
        <f>VLOOKUP(B100,'INSERÇÃO-DE-DADOS'!$C$106:$Q$123,4,0)</f>
        <v>0</v>
      </c>
      <c r="E104" s="37">
        <f>IF(D125=0,0,D104/D125)</f>
        <v>0</v>
      </c>
      <c r="F104" s="416"/>
      <c r="G104" s="12" t="s">
        <v>256</v>
      </c>
      <c r="H104" s="13">
        <f>D117</f>
        <v>0</v>
      </c>
      <c r="I104" s="2"/>
    </row>
    <row r="105" spans="1:9" ht="15" customHeight="1" thickBot="1" x14ac:dyDescent="0.4">
      <c r="A105" s="1"/>
      <c r="B105" s="9" t="s">
        <v>17</v>
      </c>
      <c r="C105" s="10" t="str">
        <f>CONCATENATE("Submódulo 2.3 - ",'INSERÇÃO-DE-DADOS'!$G$105)</f>
        <v xml:space="preserve">Submódulo 2.3 - Auxílio-Refeição/Alimentação </v>
      </c>
      <c r="D105" s="11">
        <f>VLOOKUP(B100,'INSERÇÃO-DE-DADOS'!$C$106:$Q$123,5,0)</f>
        <v>0</v>
      </c>
      <c r="E105" s="38">
        <f>IF(D125=0,0,D105/D125)</f>
        <v>0</v>
      </c>
      <c r="F105" s="416"/>
      <c r="G105" s="14" t="s">
        <v>257</v>
      </c>
      <c r="H105" s="15">
        <f>H104+D118</f>
        <v>0</v>
      </c>
      <c r="I105" s="2"/>
    </row>
    <row r="106" spans="1:9" ht="15" customHeight="1" thickBot="1" x14ac:dyDescent="0.4">
      <c r="A106" s="1"/>
      <c r="B106" s="5" t="s">
        <v>17</v>
      </c>
      <c r="C106" s="6" t="str">
        <f>CONCATENATE("Submódulo 2.3 - ",'INSERÇÃO-DE-DADOS'!$H$105)</f>
        <v>Submódulo 2.3 - Seguro de Vida (inc. aux. Morte funeral, etc.)</v>
      </c>
      <c r="D106" s="7">
        <f>VLOOKUP(B100,'INSERÇÃO-DE-DADOS'!$C$106:$Q$123,6,0)</f>
        <v>0</v>
      </c>
      <c r="E106" s="37">
        <f>IF(D125=0,0,D106/D125)</f>
        <v>0</v>
      </c>
      <c r="F106" s="415"/>
      <c r="G106" s="16" t="s">
        <v>258</v>
      </c>
      <c r="H106" s="17">
        <f>D117+D118+D119</f>
        <v>0</v>
      </c>
    </row>
    <row r="107" spans="1:9" ht="15" customHeight="1" thickBot="1" x14ac:dyDescent="0.4">
      <c r="A107" s="1"/>
      <c r="B107" s="9" t="s">
        <v>17</v>
      </c>
      <c r="C107" s="10" t="str">
        <f>CONCATENATE("Submódulo 2.3 - ",'INSERÇÃO-DE-DADOS'!$I$105)</f>
        <v>Submódulo 2.3 - Gratificação do Posto H (sem incidência de encargo)</v>
      </c>
      <c r="D107" s="11">
        <f>VLOOKUP(B100,'INSERÇÃO-DE-DADOS'!$C$106:$Q$123,7,0)</f>
        <v>0</v>
      </c>
      <c r="E107" s="38">
        <f>IF(D125=0,0,D107/D125)</f>
        <v>0</v>
      </c>
      <c r="F107" s="415"/>
    </row>
    <row r="108" spans="1:9" ht="15" customHeight="1" thickBot="1" x14ac:dyDescent="0.4">
      <c r="A108" s="1"/>
      <c r="B108" s="5" t="s">
        <v>17</v>
      </c>
      <c r="C108" s="6" t="str">
        <f>CONCATENATE("Submódulo 2.3 - ",'INSERÇÃO-DE-DADOS'!$J$105)</f>
        <v>Submódulo 2.3 - Intrajornada  indenizada</v>
      </c>
      <c r="D108" s="7">
        <f>VLOOKUP(B100,'INSERÇÃO-DE-DADOS'!$C$106:$Q$123,8,0)</f>
        <v>0</v>
      </c>
      <c r="E108" s="37">
        <f>IF(D125=0,0,D108/D125)</f>
        <v>0</v>
      </c>
      <c r="F108" s="415"/>
    </row>
    <row r="109" spans="1:9" ht="15" customHeight="1" thickBot="1" x14ac:dyDescent="0.4">
      <c r="A109" s="1"/>
      <c r="B109" s="9" t="s">
        <v>17</v>
      </c>
      <c r="C109" s="10" t="str">
        <f>CONCATENATE("Submódulo 2.3 - ",'INSERÇÃO-DE-DADOS'!$K$105)</f>
        <v>Submódulo 2.3 - Benefício de Assistência ao Trabalhador</v>
      </c>
      <c r="D109" s="11">
        <f>VLOOKUP(B100,'INSERÇÃO-DE-DADOS'!$C$106:$Q$123,9,0)</f>
        <v>0</v>
      </c>
      <c r="E109" s="38">
        <f>IF(D125=0,0,D109/D125)</f>
        <v>0</v>
      </c>
      <c r="F109" s="416"/>
      <c r="I109" s="2"/>
    </row>
    <row r="110" spans="1:9" ht="15" customHeight="1" thickBot="1" x14ac:dyDescent="0.4">
      <c r="A110" s="1"/>
      <c r="B110" s="5" t="s">
        <v>17</v>
      </c>
      <c r="C110" s="6" t="str">
        <f>CONCATENATE("Submódulo 2.3 - ",'INSERÇÃO-DE-DADOS'!$L$105)</f>
        <v>Submódulo 2.3 - Gratificações Transitórias ASPP - CCT - Cláusula Oitava CCT</v>
      </c>
      <c r="D110" s="7">
        <f>VLOOKUP(B100,'INSERÇÃO-DE-DADOS'!$C$106:$Q$123,10,0)</f>
        <v>0</v>
      </c>
      <c r="E110" s="37">
        <f>IF(D125=0,0,D110/D125)</f>
        <v>0</v>
      </c>
      <c r="F110" s="416"/>
      <c r="G110" s="42">
        <f>PERC_CUSTOS_INDIRETOS%</f>
        <v>0.04</v>
      </c>
      <c r="H110" s="18" t="s">
        <v>259</v>
      </c>
      <c r="I110" s="2"/>
    </row>
    <row r="111" spans="1:9" ht="15" customHeight="1" thickBot="1" x14ac:dyDescent="0.4">
      <c r="A111" s="1"/>
      <c r="B111" s="9" t="s">
        <v>17</v>
      </c>
      <c r="C111" s="10" t="str">
        <f>CONCATENATE("Submódulo 2.3 - ",'INSERÇÃO-DE-DADOS'!$M$105)</f>
        <v>Submódulo 2.3 - Prêmio de Assiduidade</v>
      </c>
      <c r="D111" s="11">
        <f>VLOOKUP(B100,'INSERÇÃO-DE-DADOS'!$C$106:$Q$123,11,0)</f>
        <v>0</v>
      </c>
      <c r="E111" s="38">
        <f>IF(D125=0,0,D111/D125)</f>
        <v>0</v>
      </c>
      <c r="F111" s="416"/>
      <c r="G111" s="43">
        <f>PERC_LUCRO%</f>
        <v>3.5000000000000003E-2</v>
      </c>
      <c r="H111" s="20" t="s">
        <v>140</v>
      </c>
      <c r="I111" s="2"/>
    </row>
    <row r="112" spans="1:9" ht="15" customHeight="1" thickBot="1" x14ac:dyDescent="0.4">
      <c r="A112" s="1"/>
      <c r="B112" s="5" t="s">
        <v>17</v>
      </c>
      <c r="C112" s="6" t="str">
        <f>CONCATENATE("Submódulo 2.3 - ",'INSERÇÃO-DE-DADOS'!$N$105)</f>
        <v>Submódulo 2.3 - Benefícios e Insumos Intervalista</v>
      </c>
      <c r="D112" s="7">
        <f>VLOOKUP(B100,'INSERÇÃO-DE-DADOS'!$C$106:$Q$123,12,0)</f>
        <v>0</v>
      </c>
      <c r="E112" s="37">
        <f>IF(D125=0,0,D112/D125)</f>
        <v>0</v>
      </c>
      <c r="F112" s="416"/>
      <c r="G112" s="42">
        <f>PERC_ISS%</f>
        <v>3.4300000000000004E-2</v>
      </c>
      <c r="H112" s="18" t="s">
        <v>260</v>
      </c>
      <c r="I112" s="2"/>
    </row>
    <row r="113" spans="1:9" ht="15" customHeight="1" thickBot="1" x14ac:dyDescent="0.4">
      <c r="A113" s="1"/>
      <c r="B113" s="9" t="s">
        <v>17</v>
      </c>
      <c r="C113" s="10" t="str">
        <f>CONCATENATE("Submódulo 2.3 - ",'INSERÇÃO-DE-DADOS'!$O$105)</f>
        <v xml:space="preserve">Submódulo 2.3 - Outros Benefícios </v>
      </c>
      <c r="D113" s="11">
        <f>VLOOKUP(B100,'INSERÇÃO-DE-DADOS'!$C$106:$Q$123,13,0)</f>
        <v>0</v>
      </c>
      <c r="E113" s="38">
        <f>IF(D125=0,0,D113/D125)</f>
        <v>0</v>
      </c>
      <c r="F113" s="416"/>
      <c r="G113" s="43">
        <f>PERC_PIS%</f>
        <v>6.5000000000000006E-3</v>
      </c>
      <c r="H113" s="20" t="s">
        <v>261</v>
      </c>
      <c r="I113" s="2"/>
    </row>
    <row r="114" spans="1:9" ht="15" customHeight="1" thickBot="1" x14ac:dyDescent="0.4">
      <c r="A114" s="1"/>
      <c r="B114" s="5" t="s">
        <v>17</v>
      </c>
      <c r="C114" s="6" t="str">
        <f>CONCATENATE("Submódulo 2.3 - ",'INSERÇÃO-DE-DADOS'!$P$105)</f>
        <v xml:space="preserve">Submódulo 2.3 - Outros Benefícios </v>
      </c>
      <c r="D114" s="7">
        <f>VLOOKUP(B100,'INSERÇÃO-DE-DADOS'!$C$106:$Q$123,14,0)</f>
        <v>0</v>
      </c>
      <c r="E114" s="37">
        <f>IF(D125=0,0,D114/D125)</f>
        <v>0</v>
      </c>
      <c r="F114" s="416"/>
      <c r="G114" s="42">
        <f>PERC_COFINS%</f>
        <v>0.03</v>
      </c>
      <c r="H114" s="18" t="s">
        <v>262</v>
      </c>
      <c r="I114" s="2"/>
    </row>
    <row r="115" spans="1:9" ht="15" customHeight="1" thickBot="1" x14ac:dyDescent="0.4">
      <c r="A115" s="1"/>
      <c r="B115" s="9" t="s">
        <v>17</v>
      </c>
      <c r="C115" s="10" t="str">
        <f>CONCATENATE("Submódulo 2.3 - ",'INSERÇÃO-DE-DADOS'!$Q$105)</f>
        <v xml:space="preserve">Submódulo 2.3 - Outros Benefícios </v>
      </c>
      <c r="D115" s="11">
        <f>VLOOKUP(B100,'INSERÇÃO-DE-DADOS'!$C$106:$Q$123,15,0)</f>
        <v>0</v>
      </c>
      <c r="E115" s="38">
        <f>IF(D126=0,0,D115/D125)</f>
        <v>0</v>
      </c>
      <c r="F115" s="416"/>
      <c r="G115" s="43">
        <v>3.6499999999999998E-2</v>
      </c>
      <c r="H115" s="20" t="s">
        <v>263</v>
      </c>
      <c r="I115" s="2"/>
    </row>
    <row r="116" spans="1:9" ht="15" customHeight="1" thickBot="1" x14ac:dyDescent="0.4">
      <c r="A116" s="1"/>
      <c r="B116" s="5" t="s">
        <v>19</v>
      </c>
      <c r="C116" s="6" t="s">
        <v>264</v>
      </c>
      <c r="D116" s="7">
        <f>VLOOKUP(B100,'INSERÇÃO-DE-DADOS'!$C$136:$Q$153,14,0)</f>
        <v>0</v>
      </c>
      <c r="E116" s="37">
        <f>IF(D125=0,0,D116/D125)</f>
        <v>0</v>
      </c>
      <c r="F116" s="416"/>
      <c r="G116" s="23">
        <f>1-((SUM(G112:G114))/1)</f>
        <v>0.92920000000000003</v>
      </c>
      <c r="H116" s="24" t="s">
        <v>265</v>
      </c>
      <c r="I116" s="2"/>
    </row>
    <row r="117" spans="1:9" ht="20.149999999999999" customHeight="1" thickBot="1" x14ac:dyDescent="0.4">
      <c r="A117" s="1"/>
      <c r="B117" s="418" t="s">
        <v>266</v>
      </c>
      <c r="C117" s="418"/>
      <c r="D117" s="19">
        <f>SUM(D102:D116)</f>
        <v>0</v>
      </c>
      <c r="E117" s="39">
        <f>IF(D125=0,0,D117/D125)</f>
        <v>0</v>
      </c>
      <c r="F117" s="416"/>
      <c r="G117" s="26" t="s">
        <v>267</v>
      </c>
      <c r="H117" s="27">
        <f>H106/G116</f>
        <v>0</v>
      </c>
      <c r="I117" s="2"/>
    </row>
    <row r="118" spans="1:9" ht="15" customHeight="1" thickBot="1" x14ac:dyDescent="0.4">
      <c r="A118" s="1"/>
      <c r="B118" s="21" t="s">
        <v>21</v>
      </c>
      <c r="C118" s="6" t="str">
        <f>CONCATENATE("Módulo 6 - Custos Indiretos - CALCULADO ",G110*100,"%")</f>
        <v>Módulo 6 - Custos Indiretos - CALCULADO 4%</v>
      </c>
      <c r="D118" s="7">
        <f>D117*G110</f>
        <v>0</v>
      </c>
      <c r="E118" s="37">
        <f>IF(D125=0,0,D118/D125)</f>
        <v>0</v>
      </c>
      <c r="F118" s="416"/>
      <c r="I118" s="2"/>
    </row>
    <row r="119" spans="1:9" ht="15" customHeight="1" thickBot="1" x14ac:dyDescent="0.4">
      <c r="A119" s="1"/>
      <c r="B119" s="22" t="s">
        <v>21</v>
      </c>
      <c r="C119" s="10" t="str">
        <f>CONCATENATE("Módulo 6 - Lucro - média elaborada pela CGU ",G111*100,"%")</f>
        <v>Módulo 6 - Lucro - média elaborada pela CGU 3,5%</v>
      </c>
      <c r="D119" s="11">
        <f>H105*G111</f>
        <v>0</v>
      </c>
      <c r="E119" s="38">
        <f>IF(D125=0,0,D119/D125)</f>
        <v>0</v>
      </c>
      <c r="F119" s="416"/>
      <c r="I119" s="2"/>
    </row>
    <row r="120" spans="1:9" ht="20.149999999999999" customHeight="1" thickBot="1" x14ac:dyDescent="0.4">
      <c r="A120" s="1"/>
      <c r="B120" s="419" t="s">
        <v>268</v>
      </c>
      <c r="C120" s="419"/>
      <c r="D120" s="25">
        <f>SUM(D118:D119)</f>
        <v>0</v>
      </c>
      <c r="E120" s="40">
        <f>SUM(E118:E119)</f>
        <v>0</v>
      </c>
      <c r="F120" s="416"/>
      <c r="I120" s="2"/>
    </row>
    <row r="121" spans="1:9" ht="15" customHeight="1" thickBot="1" x14ac:dyDescent="0.4">
      <c r="A121" s="1"/>
      <c r="B121" s="21" t="s">
        <v>21</v>
      </c>
      <c r="C121" s="6" t="str">
        <f>CONCATENATE("Módulo 6 - Tributos - ISSQN - alíquota de ",G112*100,"%")</f>
        <v>Módulo 6 - Tributos - ISSQN - alíquota de 3,43%</v>
      </c>
      <c r="D121" s="7">
        <f>H117*G112</f>
        <v>0</v>
      </c>
      <c r="E121" s="37">
        <f>IF(D125=0,0,D121/D125)</f>
        <v>0</v>
      </c>
      <c r="F121" s="416"/>
      <c r="G121" s="28" t="s">
        <v>269</v>
      </c>
      <c r="H121" s="13">
        <f>(((D117+D118+D119)/(1-(G112+G115)))*G112)</f>
        <v>0</v>
      </c>
      <c r="I121" s="2"/>
    </row>
    <row r="122" spans="1:9" ht="15" customHeight="1" thickBot="1" x14ac:dyDescent="0.4">
      <c r="A122" s="1"/>
      <c r="B122" s="22" t="s">
        <v>21</v>
      </c>
      <c r="C122" s="10" t="str">
        <f>CONCATENATE("Módulo 6 - Tributos - PIS - alíquota de ",G113*100,"%")</f>
        <v>Módulo 6 - Tributos - PIS - alíquota de 0,65%</v>
      </c>
      <c r="D122" s="11">
        <f>H117*G113</f>
        <v>0</v>
      </c>
      <c r="E122" s="38">
        <f>IF(D125=0,0,D122/D125)</f>
        <v>0</v>
      </c>
      <c r="F122" s="416"/>
      <c r="G122" s="30" t="s">
        <v>261</v>
      </c>
      <c r="H122" s="31">
        <f>(((D117+D118+D119)/(1-(G112+G115)))*G113)</f>
        <v>0</v>
      </c>
      <c r="I122" s="2"/>
    </row>
    <row r="123" spans="1:9" ht="15" customHeight="1" thickBot="1" x14ac:dyDescent="0.4">
      <c r="A123" s="1"/>
      <c r="B123" s="21" t="s">
        <v>21</v>
      </c>
      <c r="C123" s="6" t="str">
        <f>CONCATENATE("Módulo 6 - Tributos - COFINS - alíquota de ",G114*100,"%")</f>
        <v>Módulo 6 - Tributos - COFINS - alíquota de 3%</v>
      </c>
      <c r="D123" s="7">
        <f>H117*G114</f>
        <v>0</v>
      </c>
      <c r="E123" s="37">
        <f>IF(D125=0,0,D123/D125)</f>
        <v>0</v>
      </c>
      <c r="F123" s="416"/>
      <c r="G123" s="28" t="s">
        <v>262</v>
      </c>
      <c r="H123" s="13">
        <f>(((D117+D118+D119)/(1-(G112+G115)))*G114)</f>
        <v>0</v>
      </c>
      <c r="I123" s="2"/>
    </row>
    <row r="124" spans="1:9" ht="20.149999999999999" customHeight="1" thickBot="1" x14ac:dyDescent="0.4">
      <c r="A124" s="1"/>
      <c r="B124" s="419" t="s">
        <v>270</v>
      </c>
      <c r="C124" s="419" t="s">
        <v>270</v>
      </c>
      <c r="D124" s="25">
        <f>SUM(D121:D123)</f>
        <v>0</v>
      </c>
      <c r="E124" s="40">
        <f>IF(D125=0,0,D124/D125)</f>
        <v>0</v>
      </c>
      <c r="F124" s="416"/>
      <c r="G124" s="33"/>
      <c r="H124" s="25">
        <f>SUM(H121:H123)</f>
        <v>0</v>
      </c>
      <c r="I124" s="2"/>
    </row>
    <row r="125" spans="1:9" ht="20.149999999999999" customHeight="1" thickBot="1" x14ac:dyDescent="0.4">
      <c r="A125" s="1"/>
      <c r="B125" s="420" t="s">
        <v>271</v>
      </c>
      <c r="C125" s="420" t="s">
        <v>271</v>
      </c>
      <c r="D125" s="19">
        <f>IF(D102=0,0,ROUND(D117+D120+D124,2))</f>
        <v>0</v>
      </c>
      <c r="E125" s="39">
        <f>IF(D125=0,0,D125/D125)</f>
        <v>0</v>
      </c>
      <c r="F125" s="416"/>
      <c r="I125" s="2"/>
    </row>
    <row r="126" spans="1:9" ht="20.149999999999999" customHeight="1" thickBot="1" x14ac:dyDescent="0.4">
      <c r="A126" s="1"/>
      <c r="B126" s="421" t="s">
        <v>272</v>
      </c>
      <c r="C126" s="421" t="s">
        <v>272</v>
      </c>
      <c r="D126" s="29">
        <f>IFERROR(ROUND(D125/D102,2),0)</f>
        <v>0</v>
      </c>
      <c r="E126" s="41"/>
      <c r="F126" s="416"/>
      <c r="I126" s="2"/>
    </row>
    <row r="127" spans="1:9" ht="5.15" customHeight="1" thickBot="1" x14ac:dyDescent="0.4">
      <c r="A127" s="1"/>
      <c r="B127" s="422"/>
      <c r="C127" s="422"/>
      <c r="D127" s="422"/>
      <c r="E127" s="47"/>
      <c r="F127" s="416"/>
      <c r="I127" s="2"/>
    </row>
    <row r="128" spans="1:9" ht="20.149999999999999" customHeight="1" thickBot="1" x14ac:dyDescent="0.4">
      <c r="A128" s="1"/>
      <c r="B128" s="423" t="s">
        <v>273</v>
      </c>
      <c r="C128" s="423"/>
      <c r="D128" s="32">
        <f>ENCARGOS!PERC_ENCARGOS_TOTAL</f>
        <v>0.72689999999999999</v>
      </c>
      <c r="E128" s="36"/>
      <c r="F128" s="415"/>
      <c r="I128" s="2"/>
    </row>
    <row r="129" spans="1:9" x14ac:dyDescent="0.35">
      <c r="B129" s="426"/>
      <c r="C129" s="427"/>
      <c r="D129" s="427"/>
      <c r="E129" s="427"/>
      <c r="F129" s="427"/>
      <c r="G129" s="427"/>
      <c r="H129" s="428"/>
    </row>
    <row r="130" spans="1:9" x14ac:dyDescent="0.35">
      <c r="B130" s="429"/>
      <c r="C130" s="430"/>
      <c r="D130" s="430"/>
      <c r="E130" s="430"/>
      <c r="F130" s="430"/>
      <c r="G130" s="430"/>
      <c r="H130" s="431"/>
    </row>
    <row r="131" spans="1:9" ht="20.149999999999999" customHeight="1" x14ac:dyDescent="0.35">
      <c r="A131" s="1"/>
      <c r="B131" s="408" t="str">
        <f>$B$3</f>
        <v>QUADRO - RESUMO DO CUSTO - POSTOS DE VIGILÂNCIA - ESTADO DE SANTA CATARINA-REGIÃO DE BLULMENAU E CHAPECÓ</v>
      </c>
      <c r="C131" s="409"/>
      <c r="D131" s="409"/>
      <c r="E131" s="409"/>
      <c r="F131" s="410"/>
      <c r="G131" s="410"/>
      <c r="H131" s="411"/>
      <c r="I131" s="2"/>
    </row>
    <row r="132" spans="1:9" ht="20.149999999999999" customHeight="1" thickBot="1" x14ac:dyDescent="0.4">
      <c r="A132" s="1"/>
      <c r="B132" s="412" t="str">
        <f>C585</f>
        <v>Posto "C1"</v>
      </c>
      <c r="C132" s="413">
        <f>C701</f>
        <v>0</v>
      </c>
      <c r="D132" s="413"/>
      <c r="E132" s="413"/>
      <c r="F132" s="414"/>
      <c r="G132" s="4"/>
      <c r="H132" s="4"/>
    </row>
    <row r="133" spans="1:9" ht="26.25" customHeight="1" thickBot="1" x14ac:dyDescent="0.4">
      <c r="A133" s="1"/>
      <c r="B133" s="417" t="s">
        <v>252</v>
      </c>
      <c r="C133" s="417"/>
      <c r="D133" s="46" t="s">
        <v>253</v>
      </c>
      <c r="E133" s="46" t="s">
        <v>254</v>
      </c>
      <c r="F133" s="415"/>
    </row>
    <row r="134" spans="1:9" ht="15" customHeight="1" thickBot="1" x14ac:dyDescent="0.4">
      <c r="A134" s="1"/>
      <c r="B134" s="5" t="s">
        <v>11</v>
      </c>
      <c r="C134" s="6" t="str">
        <f>CONCATENATE("Módulo 1 - Composição da Remuneração - ",B132)</f>
        <v>Módulo 1 - Composição da Remuneração - Posto "C1"</v>
      </c>
      <c r="D134" s="7">
        <f>VLOOKUP(B132,'INSERÇÃO-DE-DADOS'!$C$70:$Q$87,14,0)</f>
        <v>0</v>
      </c>
      <c r="E134" s="37">
        <f>IF(D157=0,0,D134/D157)</f>
        <v>0</v>
      </c>
      <c r="F134" s="415"/>
      <c r="G134" s="8"/>
      <c r="H134" s="8"/>
    </row>
    <row r="135" spans="1:9" ht="15" customHeight="1" thickBot="1" x14ac:dyDescent="0.4">
      <c r="A135" s="1"/>
      <c r="B135" s="9" t="s">
        <v>13</v>
      </c>
      <c r="C135" s="10" t="s">
        <v>255</v>
      </c>
      <c r="D135" s="11">
        <f>D134*D160</f>
        <v>0</v>
      </c>
      <c r="E135" s="38">
        <f>IF(D157=0,0,D135/D157)</f>
        <v>0</v>
      </c>
      <c r="F135" s="416"/>
      <c r="I135" s="2"/>
    </row>
    <row r="136" spans="1:9" ht="15" customHeight="1" thickBot="1" x14ac:dyDescent="0.4">
      <c r="A136" s="1"/>
      <c r="B136" s="5" t="s">
        <v>15</v>
      </c>
      <c r="C136" s="6" t="str">
        <f>CONCATENATE("Submódulo 2.3 - ",'INSERÇÃO-DE-DADOS'!$F$105)</f>
        <v>Submódulo 2.3 - Transporte</v>
      </c>
      <c r="D136" s="7">
        <f>VLOOKUP(B132,'INSERÇÃO-DE-DADOS'!$C$106:$Q$123,4,0)</f>
        <v>0</v>
      </c>
      <c r="E136" s="37">
        <f>IF(D157=0,0,D136/D157)</f>
        <v>0</v>
      </c>
      <c r="F136" s="416"/>
      <c r="G136" s="12" t="s">
        <v>256</v>
      </c>
      <c r="H136" s="13">
        <f>D149</f>
        <v>0</v>
      </c>
      <c r="I136" s="2"/>
    </row>
    <row r="137" spans="1:9" ht="15" customHeight="1" thickBot="1" x14ac:dyDescent="0.4">
      <c r="A137" s="1"/>
      <c r="B137" s="9" t="s">
        <v>17</v>
      </c>
      <c r="C137" s="10" t="str">
        <f>CONCATENATE("Submódulo 2.3 - ",'INSERÇÃO-DE-DADOS'!$G$105)</f>
        <v xml:space="preserve">Submódulo 2.3 - Auxílio-Refeição/Alimentação </v>
      </c>
      <c r="D137" s="11">
        <f>VLOOKUP(B132,'INSERÇÃO-DE-DADOS'!$C$106:$Q$123,5,0)</f>
        <v>0</v>
      </c>
      <c r="E137" s="38">
        <f>IF(D157=0,0,D137/D157)</f>
        <v>0</v>
      </c>
      <c r="F137" s="416"/>
      <c r="G137" s="14" t="s">
        <v>257</v>
      </c>
      <c r="H137" s="15">
        <f>H136+D150</f>
        <v>0</v>
      </c>
      <c r="I137" s="2"/>
    </row>
    <row r="138" spans="1:9" ht="15" customHeight="1" thickBot="1" x14ac:dyDescent="0.4">
      <c r="A138" s="1"/>
      <c r="B138" s="5" t="s">
        <v>17</v>
      </c>
      <c r="C138" s="6" t="str">
        <f>CONCATENATE("Submódulo 2.3 - ",'INSERÇÃO-DE-DADOS'!$H$105)</f>
        <v>Submódulo 2.3 - Seguro de Vida (inc. aux. Morte funeral, etc.)</v>
      </c>
      <c r="D138" s="7">
        <f>VLOOKUP(B132,'INSERÇÃO-DE-DADOS'!$C$106:$Q$123,6,0)</f>
        <v>0</v>
      </c>
      <c r="E138" s="37">
        <f>IF(D157=0,0,D138/D157)</f>
        <v>0</v>
      </c>
      <c r="F138" s="415"/>
      <c r="G138" s="16" t="s">
        <v>258</v>
      </c>
      <c r="H138" s="17">
        <f>D149+D150+D151</f>
        <v>0</v>
      </c>
    </row>
    <row r="139" spans="1:9" ht="15" customHeight="1" thickBot="1" x14ac:dyDescent="0.4">
      <c r="A139" s="1"/>
      <c r="B139" s="9" t="s">
        <v>17</v>
      </c>
      <c r="C139" s="10" t="str">
        <f>CONCATENATE("Submódulo 2.3 - ",'INSERÇÃO-DE-DADOS'!$I$105)</f>
        <v>Submódulo 2.3 - Gratificação do Posto H (sem incidência de encargo)</v>
      </c>
      <c r="D139" s="11">
        <f>VLOOKUP(B132,'INSERÇÃO-DE-DADOS'!$C$106:$Q$123,7,0)</f>
        <v>0</v>
      </c>
      <c r="E139" s="38">
        <f>IF(D157=0,0,D139/D157)</f>
        <v>0</v>
      </c>
      <c r="F139" s="415"/>
    </row>
    <row r="140" spans="1:9" ht="15" customHeight="1" thickBot="1" x14ac:dyDescent="0.4">
      <c r="A140" s="1"/>
      <c r="B140" s="5" t="s">
        <v>17</v>
      </c>
      <c r="C140" s="6" t="str">
        <f>CONCATENATE("Submódulo 2.3 - ",'INSERÇÃO-DE-DADOS'!$J$105)</f>
        <v>Submódulo 2.3 - Intrajornada  indenizada</v>
      </c>
      <c r="D140" s="7">
        <f>VLOOKUP(B132,'INSERÇÃO-DE-DADOS'!$C$106:$Q$123,8,0)</f>
        <v>0</v>
      </c>
      <c r="E140" s="37">
        <f>IF(D157=0,0,D140/D157)</f>
        <v>0</v>
      </c>
      <c r="F140" s="415"/>
    </row>
    <row r="141" spans="1:9" ht="15" customHeight="1" thickBot="1" x14ac:dyDescent="0.4">
      <c r="A141" s="1"/>
      <c r="B141" s="9" t="s">
        <v>17</v>
      </c>
      <c r="C141" s="10" t="str">
        <f>CONCATENATE("Submódulo 2.3 - ",'INSERÇÃO-DE-DADOS'!$K$105)</f>
        <v>Submódulo 2.3 - Benefício de Assistência ao Trabalhador</v>
      </c>
      <c r="D141" s="11">
        <f>VLOOKUP(B132,'INSERÇÃO-DE-DADOS'!$C$106:$Q$123,9,0)</f>
        <v>0</v>
      </c>
      <c r="E141" s="38">
        <f>IF(D157=0,0,D141/D157)</f>
        <v>0</v>
      </c>
      <c r="F141" s="416"/>
      <c r="I141" s="2"/>
    </row>
    <row r="142" spans="1:9" ht="15" customHeight="1" thickBot="1" x14ac:dyDescent="0.4">
      <c r="A142" s="1"/>
      <c r="B142" s="5" t="s">
        <v>17</v>
      </c>
      <c r="C142" s="6" t="str">
        <f>CONCATENATE("Submódulo 2.3 - ",'INSERÇÃO-DE-DADOS'!$L$105)</f>
        <v>Submódulo 2.3 - Gratificações Transitórias ASPP - CCT - Cláusula Oitava CCT</v>
      </c>
      <c r="D142" s="7">
        <f>VLOOKUP(B132,'INSERÇÃO-DE-DADOS'!$C$106:$Q$123,10,0)</f>
        <v>0</v>
      </c>
      <c r="E142" s="37">
        <f>IF(D157=0,0,D142/D157)</f>
        <v>0</v>
      </c>
      <c r="F142" s="416"/>
      <c r="G142" s="42">
        <f>PERC_CUSTOS_INDIRETOS%</f>
        <v>0.04</v>
      </c>
      <c r="H142" s="18" t="s">
        <v>259</v>
      </c>
      <c r="I142" s="2"/>
    </row>
    <row r="143" spans="1:9" ht="15" customHeight="1" thickBot="1" x14ac:dyDescent="0.4">
      <c r="A143" s="1"/>
      <c r="B143" s="9" t="s">
        <v>17</v>
      </c>
      <c r="C143" s="10" t="str">
        <f>CONCATENATE("Submódulo 2.3 - ",'INSERÇÃO-DE-DADOS'!$M$105)</f>
        <v>Submódulo 2.3 - Prêmio de Assiduidade</v>
      </c>
      <c r="D143" s="11">
        <f>VLOOKUP(B132,'INSERÇÃO-DE-DADOS'!$C$106:$Q$123,11,0)</f>
        <v>0</v>
      </c>
      <c r="E143" s="38">
        <f>IF(D157=0,0,D143/D157)</f>
        <v>0</v>
      </c>
      <c r="F143" s="416"/>
      <c r="G143" s="43">
        <f>PERC_LUCRO%</f>
        <v>3.5000000000000003E-2</v>
      </c>
      <c r="H143" s="20" t="s">
        <v>140</v>
      </c>
      <c r="I143" s="2"/>
    </row>
    <row r="144" spans="1:9" ht="15" customHeight="1" thickBot="1" x14ac:dyDescent="0.4">
      <c r="A144" s="1"/>
      <c r="B144" s="5" t="s">
        <v>17</v>
      </c>
      <c r="C144" s="6" t="str">
        <f>CONCATENATE("Submódulo 2.3 - ",'INSERÇÃO-DE-DADOS'!$N$105)</f>
        <v>Submódulo 2.3 - Benefícios e Insumos Intervalista</v>
      </c>
      <c r="D144" s="7">
        <f>VLOOKUP(B132,'INSERÇÃO-DE-DADOS'!$C$106:$Q$123,12,0)</f>
        <v>0</v>
      </c>
      <c r="E144" s="37">
        <f>IF(D157=0,0,D144/D157)</f>
        <v>0</v>
      </c>
      <c r="F144" s="416"/>
      <c r="G144" s="42">
        <f>PERC_ISS%</f>
        <v>3.4300000000000004E-2</v>
      </c>
      <c r="H144" s="18" t="s">
        <v>260</v>
      </c>
      <c r="I144" s="2"/>
    </row>
    <row r="145" spans="1:9" ht="15" customHeight="1" thickBot="1" x14ac:dyDescent="0.4">
      <c r="A145" s="1"/>
      <c r="B145" s="9" t="s">
        <v>17</v>
      </c>
      <c r="C145" s="10" t="str">
        <f>CONCATENATE("Submódulo 2.3 - ",'INSERÇÃO-DE-DADOS'!$O$105)</f>
        <v xml:space="preserve">Submódulo 2.3 - Outros Benefícios </v>
      </c>
      <c r="D145" s="11">
        <f>VLOOKUP(B132,'INSERÇÃO-DE-DADOS'!$C$106:$Q$123,13,0)</f>
        <v>0</v>
      </c>
      <c r="E145" s="38">
        <f>IF(D157=0,0,D145/D157)</f>
        <v>0</v>
      </c>
      <c r="F145" s="416"/>
      <c r="G145" s="43">
        <f>PERC_PIS%</f>
        <v>6.5000000000000006E-3</v>
      </c>
      <c r="H145" s="20" t="s">
        <v>261</v>
      </c>
      <c r="I145" s="2"/>
    </row>
    <row r="146" spans="1:9" ht="15" customHeight="1" thickBot="1" x14ac:dyDescent="0.4">
      <c r="A146" s="1"/>
      <c r="B146" s="5" t="s">
        <v>17</v>
      </c>
      <c r="C146" s="6" t="str">
        <f>CONCATENATE("Submódulo 2.3 - ",'INSERÇÃO-DE-DADOS'!$P$105)</f>
        <v xml:space="preserve">Submódulo 2.3 - Outros Benefícios </v>
      </c>
      <c r="D146" s="7">
        <f>VLOOKUP(B132,'INSERÇÃO-DE-DADOS'!$C$106:$Q$123,14,0)</f>
        <v>0</v>
      </c>
      <c r="E146" s="37">
        <f>IF(D157=0,0,D146/D157)</f>
        <v>0</v>
      </c>
      <c r="F146" s="416"/>
      <c r="G146" s="42">
        <f>PERC_COFINS%</f>
        <v>0.03</v>
      </c>
      <c r="H146" s="18" t="s">
        <v>262</v>
      </c>
      <c r="I146" s="2"/>
    </row>
    <row r="147" spans="1:9" ht="15" customHeight="1" thickBot="1" x14ac:dyDescent="0.4">
      <c r="A147" s="1"/>
      <c r="B147" s="9" t="s">
        <v>17</v>
      </c>
      <c r="C147" s="10" t="str">
        <f>CONCATENATE("Submódulo 2.3 - ",'INSERÇÃO-DE-DADOS'!$Q$105)</f>
        <v xml:space="preserve">Submódulo 2.3 - Outros Benefícios </v>
      </c>
      <c r="D147" s="11">
        <f>VLOOKUP(B132,'INSERÇÃO-DE-DADOS'!$C$106:$Q$123,15,0)</f>
        <v>0</v>
      </c>
      <c r="E147" s="38">
        <f>IF(D158=0,0,D147/D157)</f>
        <v>0</v>
      </c>
      <c r="F147" s="416"/>
      <c r="G147" s="43">
        <v>3.6499999999999998E-2</v>
      </c>
      <c r="H147" s="20" t="s">
        <v>263</v>
      </c>
      <c r="I147" s="2"/>
    </row>
    <row r="148" spans="1:9" ht="15" customHeight="1" thickBot="1" x14ac:dyDescent="0.4">
      <c r="A148" s="1"/>
      <c r="B148" s="5" t="s">
        <v>19</v>
      </c>
      <c r="C148" s="6" t="s">
        <v>264</v>
      </c>
      <c r="D148" s="7">
        <f>VLOOKUP(B132,'INSERÇÃO-DE-DADOS'!$C$136:$Q$153,14,0)</f>
        <v>0</v>
      </c>
      <c r="E148" s="37">
        <f>IF(D157=0,0,D148/D157)</f>
        <v>0</v>
      </c>
      <c r="F148" s="416"/>
      <c r="G148" s="23">
        <f>1-((SUM(G144:G146))/1)</f>
        <v>0.92920000000000003</v>
      </c>
      <c r="H148" s="24" t="s">
        <v>265</v>
      </c>
      <c r="I148" s="2"/>
    </row>
    <row r="149" spans="1:9" ht="20.149999999999999" customHeight="1" thickBot="1" x14ac:dyDescent="0.4">
      <c r="A149" s="1"/>
      <c r="B149" s="418" t="s">
        <v>266</v>
      </c>
      <c r="C149" s="418"/>
      <c r="D149" s="19">
        <f>SUM(D134:D148)</f>
        <v>0</v>
      </c>
      <c r="E149" s="39">
        <f>IF(D157=0,0,D149/D157)</f>
        <v>0</v>
      </c>
      <c r="F149" s="416"/>
      <c r="G149" s="26" t="s">
        <v>267</v>
      </c>
      <c r="H149" s="27">
        <f>H138/G148</f>
        <v>0</v>
      </c>
      <c r="I149" s="2"/>
    </row>
    <row r="150" spans="1:9" ht="15" customHeight="1" thickBot="1" x14ac:dyDescent="0.4">
      <c r="A150" s="1"/>
      <c r="B150" s="21" t="s">
        <v>21</v>
      </c>
      <c r="C150" s="6" t="str">
        <f>CONCATENATE("Módulo 6 - Custos Indiretos - CALCULADO ",G142*100,"%")</f>
        <v>Módulo 6 - Custos Indiretos - CALCULADO 4%</v>
      </c>
      <c r="D150" s="7">
        <f>D149*G142</f>
        <v>0</v>
      </c>
      <c r="E150" s="37">
        <f>IF(D157=0,0,D150/D157)</f>
        <v>0</v>
      </c>
      <c r="F150" s="416"/>
      <c r="I150" s="2"/>
    </row>
    <row r="151" spans="1:9" ht="15" customHeight="1" thickBot="1" x14ac:dyDescent="0.4">
      <c r="A151" s="1"/>
      <c r="B151" s="22" t="s">
        <v>21</v>
      </c>
      <c r="C151" s="10" t="str">
        <f>CONCATENATE("Módulo 6 - Lucro - média elaborada pela CGU ",G143*100,"%")</f>
        <v>Módulo 6 - Lucro - média elaborada pela CGU 3,5%</v>
      </c>
      <c r="D151" s="11">
        <f>H137*G143</f>
        <v>0</v>
      </c>
      <c r="E151" s="38">
        <f>IF(D157=0,0,D151/D157)</f>
        <v>0</v>
      </c>
      <c r="F151" s="416"/>
      <c r="I151" s="2"/>
    </row>
    <row r="152" spans="1:9" ht="20.149999999999999" customHeight="1" thickBot="1" x14ac:dyDescent="0.4">
      <c r="A152" s="1"/>
      <c r="B152" s="419" t="s">
        <v>268</v>
      </c>
      <c r="C152" s="419"/>
      <c r="D152" s="25">
        <f>SUM(D150:D151)</f>
        <v>0</v>
      </c>
      <c r="E152" s="40">
        <f>SUM(E150:E151)</f>
        <v>0</v>
      </c>
      <c r="F152" s="416"/>
      <c r="I152" s="2"/>
    </row>
    <row r="153" spans="1:9" ht="15" customHeight="1" thickBot="1" x14ac:dyDescent="0.4">
      <c r="A153" s="1"/>
      <c r="B153" s="21" t="s">
        <v>21</v>
      </c>
      <c r="C153" s="6" t="str">
        <f>CONCATENATE("Módulo 6 - Tributos - ISSQN - alíquota de ",G144*100,"%")</f>
        <v>Módulo 6 - Tributos - ISSQN - alíquota de 3,43%</v>
      </c>
      <c r="D153" s="7">
        <f>H149*G144</f>
        <v>0</v>
      </c>
      <c r="E153" s="37">
        <f>IF(D157=0,0,D153/D157)</f>
        <v>0</v>
      </c>
      <c r="F153" s="416"/>
      <c r="G153" s="28" t="s">
        <v>269</v>
      </c>
      <c r="H153" s="13">
        <f>(((D149+D150+D151)/(1-(G144+G147)))*G144)</f>
        <v>0</v>
      </c>
      <c r="I153" s="2"/>
    </row>
    <row r="154" spans="1:9" ht="15" customHeight="1" thickBot="1" x14ac:dyDescent="0.4">
      <c r="A154" s="1"/>
      <c r="B154" s="22" t="s">
        <v>21</v>
      </c>
      <c r="C154" s="10" t="str">
        <f>CONCATENATE("Módulo 6 - Tributos - PIS - alíquota de ",G145*100,"%")</f>
        <v>Módulo 6 - Tributos - PIS - alíquota de 0,65%</v>
      </c>
      <c r="D154" s="11">
        <f>H149*G145</f>
        <v>0</v>
      </c>
      <c r="E154" s="38">
        <f>IF(D157=0,0,D154/D157)</f>
        <v>0</v>
      </c>
      <c r="F154" s="416"/>
      <c r="G154" s="30" t="s">
        <v>261</v>
      </c>
      <c r="H154" s="31">
        <f>(((D149+D150+D151)/(1-(G144+G147)))*G145)</f>
        <v>0</v>
      </c>
      <c r="I154" s="2"/>
    </row>
    <row r="155" spans="1:9" ht="15" customHeight="1" thickBot="1" x14ac:dyDescent="0.4">
      <c r="A155" s="1"/>
      <c r="B155" s="21" t="s">
        <v>21</v>
      </c>
      <c r="C155" s="6" t="str">
        <f>CONCATENATE("Módulo 6 - Tributos - COFINS - alíquota de ",G146*100,"%")</f>
        <v>Módulo 6 - Tributos - COFINS - alíquota de 3%</v>
      </c>
      <c r="D155" s="7">
        <f>H149*G146</f>
        <v>0</v>
      </c>
      <c r="E155" s="37">
        <f>IF(D157=0,0,D155/D157)</f>
        <v>0</v>
      </c>
      <c r="F155" s="416"/>
      <c r="G155" s="28" t="s">
        <v>262</v>
      </c>
      <c r="H155" s="13">
        <f>(((D149+D150+D151)/(1-(G144+G147)))*G146)</f>
        <v>0</v>
      </c>
      <c r="I155" s="2"/>
    </row>
    <row r="156" spans="1:9" ht="20.149999999999999" customHeight="1" thickBot="1" x14ac:dyDescent="0.4">
      <c r="A156" s="1"/>
      <c r="B156" s="419" t="s">
        <v>270</v>
      </c>
      <c r="C156" s="419" t="s">
        <v>270</v>
      </c>
      <c r="D156" s="25">
        <f>SUM(D153:D155)</f>
        <v>0</v>
      </c>
      <c r="E156" s="40">
        <f>IF(D157=0,0,D156/D157)</f>
        <v>0</v>
      </c>
      <c r="F156" s="416"/>
      <c r="G156" s="33"/>
      <c r="H156" s="25">
        <f>SUM(H153:H155)</f>
        <v>0</v>
      </c>
      <c r="I156" s="2"/>
    </row>
    <row r="157" spans="1:9" ht="20.149999999999999" customHeight="1" thickBot="1" x14ac:dyDescent="0.4">
      <c r="A157" s="1"/>
      <c r="B157" s="420" t="s">
        <v>271</v>
      </c>
      <c r="C157" s="420" t="s">
        <v>271</v>
      </c>
      <c r="D157" s="19">
        <f>IF(D134=0,0,ROUND(D149+D152+D156,2))</f>
        <v>0</v>
      </c>
      <c r="E157" s="39">
        <f>IF(D157=0,0,D157/D157)</f>
        <v>0</v>
      </c>
      <c r="F157" s="416"/>
      <c r="I157" s="2"/>
    </row>
    <row r="158" spans="1:9" ht="20.149999999999999" customHeight="1" thickBot="1" x14ac:dyDescent="0.4">
      <c r="A158" s="1"/>
      <c r="B158" s="421" t="s">
        <v>272</v>
      </c>
      <c r="C158" s="421" t="s">
        <v>272</v>
      </c>
      <c r="D158" s="29">
        <f>IFERROR(ROUND(D157/D134,2),0)</f>
        <v>0</v>
      </c>
      <c r="E158" s="41"/>
      <c r="F158" s="416"/>
      <c r="I158" s="2"/>
    </row>
    <row r="159" spans="1:9" ht="5.15" customHeight="1" thickBot="1" x14ac:dyDescent="0.4">
      <c r="A159" s="1"/>
      <c r="B159" s="422"/>
      <c r="C159" s="422"/>
      <c r="D159" s="422"/>
      <c r="E159" s="47"/>
      <c r="F159" s="416"/>
      <c r="I159" s="2"/>
    </row>
    <row r="160" spans="1:9" ht="20.149999999999999" customHeight="1" thickBot="1" x14ac:dyDescent="0.4">
      <c r="A160" s="1"/>
      <c r="B160" s="423" t="s">
        <v>273</v>
      </c>
      <c r="C160" s="423"/>
      <c r="D160" s="32">
        <f>ENCARGOS!PERC_ENCARGOS_TOTAL</f>
        <v>0.72689999999999999</v>
      </c>
      <c r="E160" s="36"/>
      <c r="F160" s="415"/>
      <c r="I160" s="2"/>
    </row>
    <row r="161" spans="1:9" x14ac:dyDescent="0.35">
      <c r="B161" s="426"/>
      <c r="C161" s="427"/>
      <c r="D161" s="427"/>
      <c r="E161" s="427"/>
      <c r="F161" s="427"/>
      <c r="G161" s="427"/>
      <c r="H161" s="428"/>
    </row>
    <row r="162" spans="1:9" x14ac:dyDescent="0.35">
      <c r="B162" s="429"/>
      <c r="C162" s="430"/>
      <c r="D162" s="430"/>
      <c r="E162" s="430"/>
      <c r="F162" s="430"/>
      <c r="G162" s="430"/>
      <c r="H162" s="431"/>
    </row>
    <row r="163" spans="1:9" ht="20.149999999999999" customHeight="1" x14ac:dyDescent="0.35">
      <c r="A163" s="1"/>
      <c r="B163" s="448" t="str">
        <f>$B$3</f>
        <v>QUADRO - RESUMO DO CUSTO - POSTOS DE VIGILÂNCIA - ESTADO DE SANTA CATARINA-REGIÃO DE BLULMENAU E CHAPECÓ</v>
      </c>
      <c r="C163" s="449"/>
      <c r="D163" s="449"/>
      <c r="E163" s="449"/>
      <c r="F163" s="449"/>
      <c r="G163" s="449"/>
      <c r="H163" s="450"/>
      <c r="I163" s="2"/>
    </row>
    <row r="164" spans="1:9" ht="20.149999999999999" customHeight="1" thickBot="1" x14ac:dyDescent="0.4">
      <c r="A164" s="1"/>
      <c r="B164" s="424" t="str">
        <f>C586</f>
        <v>Posto "D"</v>
      </c>
      <c r="C164" s="425">
        <f>C1011</f>
        <v>0</v>
      </c>
      <c r="D164" s="425"/>
      <c r="E164" s="425"/>
      <c r="F164" s="445"/>
      <c r="G164" s="4"/>
      <c r="H164" s="4"/>
    </row>
    <row r="165" spans="1:9" ht="26.25" customHeight="1" thickBot="1" x14ac:dyDescent="0.4">
      <c r="A165" s="1"/>
      <c r="B165" s="443" t="s">
        <v>252</v>
      </c>
      <c r="C165" s="444"/>
      <c r="D165" s="46" t="s">
        <v>253</v>
      </c>
      <c r="E165" s="46" t="s">
        <v>254</v>
      </c>
      <c r="F165" s="446"/>
    </row>
    <row r="166" spans="1:9" ht="15" customHeight="1" thickBot="1" x14ac:dyDescent="0.4">
      <c r="A166" s="1"/>
      <c r="B166" s="5" t="s">
        <v>11</v>
      </c>
      <c r="C166" s="6" t="str">
        <f>CONCATENATE("Módulo 1 - Composição da Remuneração - ",B164)</f>
        <v>Módulo 1 - Composição da Remuneração - Posto "D"</v>
      </c>
      <c r="D166" s="7">
        <f>VLOOKUP(B164,'INSERÇÃO-DE-DADOS'!$C$70:$Q$87,14,0)</f>
        <v>0</v>
      </c>
      <c r="E166" s="37">
        <f>IF(D189=0,0,D166/D189)</f>
        <v>0</v>
      </c>
      <c r="F166" s="446"/>
      <c r="G166" s="8"/>
      <c r="H166" s="8"/>
    </row>
    <row r="167" spans="1:9" ht="15" customHeight="1" thickBot="1" x14ac:dyDescent="0.4">
      <c r="A167" s="1"/>
      <c r="B167" s="9" t="s">
        <v>13</v>
      </c>
      <c r="C167" s="10" t="s">
        <v>255</v>
      </c>
      <c r="D167" s="11">
        <f>D166*D192</f>
        <v>0</v>
      </c>
      <c r="E167" s="38">
        <f>IF(D189=0,0,D167/D189)</f>
        <v>0</v>
      </c>
      <c r="F167" s="446"/>
      <c r="I167" s="2"/>
    </row>
    <row r="168" spans="1:9" ht="15" customHeight="1" thickBot="1" x14ac:dyDescent="0.4">
      <c r="A168" s="1"/>
      <c r="B168" s="5" t="s">
        <v>15</v>
      </c>
      <c r="C168" s="6" t="str">
        <f>CONCATENATE("Submódulo 2.3 - ",'INSERÇÃO-DE-DADOS'!$F$105)</f>
        <v>Submódulo 2.3 - Transporte</v>
      </c>
      <c r="D168" s="7">
        <f>VLOOKUP(B164,'INSERÇÃO-DE-DADOS'!$C$106:$Q$123,4,0)</f>
        <v>0</v>
      </c>
      <c r="E168" s="37">
        <f>IF(D189=0,0,D168/D189)</f>
        <v>0</v>
      </c>
      <c r="F168" s="446"/>
      <c r="G168" s="12" t="s">
        <v>256</v>
      </c>
      <c r="H168" s="13">
        <f>D181</f>
        <v>0</v>
      </c>
      <c r="I168" s="2"/>
    </row>
    <row r="169" spans="1:9" ht="15" customHeight="1" thickBot="1" x14ac:dyDescent="0.4">
      <c r="A169" s="1"/>
      <c r="B169" s="9" t="s">
        <v>17</v>
      </c>
      <c r="C169" s="10" t="str">
        <f>CONCATENATE("Submódulo 2.3 - ",'INSERÇÃO-DE-DADOS'!$G$105)</f>
        <v xml:space="preserve">Submódulo 2.3 - Auxílio-Refeição/Alimentação </v>
      </c>
      <c r="D169" s="11">
        <f>VLOOKUP(B164,'INSERÇÃO-DE-DADOS'!$C$106:$Q$123,5,0)</f>
        <v>0</v>
      </c>
      <c r="E169" s="38">
        <f>IF(D189=0,0,D169/D189)</f>
        <v>0</v>
      </c>
      <c r="F169" s="446"/>
      <c r="G169" s="14" t="s">
        <v>257</v>
      </c>
      <c r="H169" s="15">
        <f>H168+D182</f>
        <v>0</v>
      </c>
      <c r="I169" s="2"/>
    </row>
    <row r="170" spans="1:9" ht="15" customHeight="1" thickBot="1" x14ac:dyDescent="0.4">
      <c r="A170" s="1"/>
      <c r="B170" s="5" t="s">
        <v>17</v>
      </c>
      <c r="C170" s="6" t="str">
        <f>CONCATENATE("Submódulo 2.3 - ",'INSERÇÃO-DE-DADOS'!$H$105)</f>
        <v>Submódulo 2.3 - Seguro de Vida (inc. aux. Morte funeral, etc.)</v>
      </c>
      <c r="D170" s="7">
        <f>VLOOKUP(B164,'INSERÇÃO-DE-DADOS'!$C$106:$Q$123,6,0)</f>
        <v>0</v>
      </c>
      <c r="E170" s="37">
        <f>IF(D189=0,0,D170/D189)</f>
        <v>0</v>
      </c>
      <c r="F170" s="446"/>
      <c r="G170" s="16" t="s">
        <v>258</v>
      </c>
      <c r="H170" s="17">
        <f>D181+D182+D183</f>
        <v>0</v>
      </c>
    </row>
    <row r="171" spans="1:9" ht="15" customHeight="1" thickBot="1" x14ac:dyDescent="0.4">
      <c r="A171" s="1"/>
      <c r="B171" s="9" t="s">
        <v>17</v>
      </c>
      <c r="C171" s="10" t="str">
        <f>CONCATENATE("Submódulo 2.3 - ",'INSERÇÃO-DE-DADOS'!$I$105)</f>
        <v>Submódulo 2.3 - Gratificação do Posto H (sem incidência de encargo)</v>
      </c>
      <c r="D171" s="11">
        <f>VLOOKUP(B164,'INSERÇÃO-DE-DADOS'!$C$106:$Q$123,7,0)</f>
        <v>0</v>
      </c>
      <c r="E171" s="38">
        <f>IF(D189=0,0,D171/D189)</f>
        <v>0</v>
      </c>
      <c r="F171" s="446"/>
    </row>
    <row r="172" spans="1:9" ht="15" customHeight="1" thickBot="1" x14ac:dyDescent="0.4">
      <c r="A172" s="1"/>
      <c r="B172" s="5" t="s">
        <v>17</v>
      </c>
      <c r="C172" s="6" t="str">
        <f>CONCATENATE("Submódulo 2.3 - ",'INSERÇÃO-DE-DADOS'!$J$105)</f>
        <v>Submódulo 2.3 - Intrajornada  indenizada</v>
      </c>
      <c r="D172" s="7">
        <f>VLOOKUP(B164,'INSERÇÃO-DE-DADOS'!$C$106:$Q$123,8,0)</f>
        <v>0</v>
      </c>
      <c r="E172" s="37">
        <f>IF(D189=0,0,D172/D189)</f>
        <v>0</v>
      </c>
      <c r="F172" s="446"/>
    </row>
    <row r="173" spans="1:9" ht="15" customHeight="1" thickBot="1" x14ac:dyDescent="0.4">
      <c r="A173" s="1"/>
      <c r="B173" s="9" t="s">
        <v>17</v>
      </c>
      <c r="C173" s="10" t="str">
        <f>CONCATENATE("Submódulo 2.3 - ",'INSERÇÃO-DE-DADOS'!$K$105)</f>
        <v>Submódulo 2.3 - Benefício de Assistência ao Trabalhador</v>
      </c>
      <c r="D173" s="11">
        <f>VLOOKUP(B164,'INSERÇÃO-DE-DADOS'!$C$106:$Q$123,9,0)</f>
        <v>0</v>
      </c>
      <c r="E173" s="38">
        <f>IF(D189=0,0,D173/D189)</f>
        <v>0</v>
      </c>
      <c r="F173" s="446"/>
      <c r="I173" s="2"/>
    </row>
    <row r="174" spans="1:9" ht="15" customHeight="1" thickBot="1" x14ac:dyDescent="0.4">
      <c r="A174" s="1"/>
      <c r="B174" s="5" t="s">
        <v>17</v>
      </c>
      <c r="C174" s="6" t="str">
        <f>CONCATENATE("Submódulo 2.3 - ",'INSERÇÃO-DE-DADOS'!$L$105)</f>
        <v>Submódulo 2.3 - Gratificações Transitórias ASPP - CCT - Cláusula Oitava CCT</v>
      </c>
      <c r="D174" s="7">
        <f>VLOOKUP(B164,'INSERÇÃO-DE-DADOS'!$C$106:$Q$123,10,0)</f>
        <v>0</v>
      </c>
      <c r="E174" s="37">
        <f>IF(D189=0,0,D174/D189)</f>
        <v>0</v>
      </c>
      <c r="F174" s="446"/>
      <c r="G174" s="42">
        <f>PERC_CUSTOS_INDIRETOS%</f>
        <v>0.04</v>
      </c>
      <c r="H174" s="18" t="s">
        <v>259</v>
      </c>
      <c r="I174" s="2"/>
    </row>
    <row r="175" spans="1:9" ht="15" customHeight="1" thickBot="1" x14ac:dyDescent="0.4">
      <c r="A175" s="1"/>
      <c r="B175" s="9" t="s">
        <v>17</v>
      </c>
      <c r="C175" s="10" t="str">
        <f>CONCATENATE("Submódulo 2.3 - ",'INSERÇÃO-DE-DADOS'!$M$105)</f>
        <v>Submódulo 2.3 - Prêmio de Assiduidade</v>
      </c>
      <c r="D175" s="11">
        <f>VLOOKUP(B164,'INSERÇÃO-DE-DADOS'!$C$106:$Q$123,11,0)</f>
        <v>0</v>
      </c>
      <c r="E175" s="38">
        <f>IF(D189=0,0,D175/D189)</f>
        <v>0</v>
      </c>
      <c r="F175" s="446"/>
      <c r="G175" s="43">
        <f>PERC_LUCRO%</f>
        <v>3.5000000000000003E-2</v>
      </c>
      <c r="H175" s="20" t="s">
        <v>140</v>
      </c>
      <c r="I175" s="2"/>
    </row>
    <row r="176" spans="1:9" ht="15" customHeight="1" thickBot="1" x14ac:dyDescent="0.4">
      <c r="A176" s="1"/>
      <c r="B176" s="5" t="s">
        <v>17</v>
      </c>
      <c r="C176" s="6" t="str">
        <f>CONCATENATE("Submódulo 2.3 - ",'INSERÇÃO-DE-DADOS'!$N$105)</f>
        <v>Submódulo 2.3 - Benefícios e Insumos Intervalista</v>
      </c>
      <c r="D176" s="7">
        <f>VLOOKUP(B164,'INSERÇÃO-DE-DADOS'!$C$106:$Q$123,12,0)</f>
        <v>0</v>
      </c>
      <c r="E176" s="37">
        <f>IF(D189=0,0,D176/D189)</f>
        <v>0</v>
      </c>
      <c r="F176" s="446"/>
      <c r="G176" s="42">
        <f>PERC_ISS%</f>
        <v>3.4300000000000004E-2</v>
      </c>
      <c r="H176" s="18" t="s">
        <v>260</v>
      </c>
      <c r="I176" s="2"/>
    </row>
    <row r="177" spans="1:9" ht="15" customHeight="1" thickBot="1" x14ac:dyDescent="0.4">
      <c r="A177" s="1"/>
      <c r="B177" s="9" t="s">
        <v>17</v>
      </c>
      <c r="C177" s="10" t="str">
        <f>CONCATENATE("Submódulo 2.3 - ",'INSERÇÃO-DE-DADOS'!$O$105)</f>
        <v xml:space="preserve">Submódulo 2.3 - Outros Benefícios </v>
      </c>
      <c r="D177" s="11">
        <f>VLOOKUP(B164,'INSERÇÃO-DE-DADOS'!$C$106:$Q$123,13,0)</f>
        <v>0</v>
      </c>
      <c r="E177" s="38">
        <f>IF(D189=0,0,D177/D189)</f>
        <v>0</v>
      </c>
      <c r="F177" s="446"/>
      <c r="G177" s="43">
        <f>PERC_PIS%</f>
        <v>6.5000000000000006E-3</v>
      </c>
      <c r="H177" s="20" t="s">
        <v>261</v>
      </c>
      <c r="I177" s="2"/>
    </row>
    <row r="178" spans="1:9" ht="15" customHeight="1" thickBot="1" x14ac:dyDescent="0.4">
      <c r="A178" s="1"/>
      <c r="B178" s="5" t="s">
        <v>17</v>
      </c>
      <c r="C178" s="6" t="str">
        <f>CONCATENATE("Submódulo 2.3 - ",'INSERÇÃO-DE-DADOS'!$P$105)</f>
        <v xml:space="preserve">Submódulo 2.3 - Outros Benefícios </v>
      </c>
      <c r="D178" s="7">
        <f>VLOOKUP(B164,'INSERÇÃO-DE-DADOS'!$C$106:$Q$123,14,0)</f>
        <v>0</v>
      </c>
      <c r="E178" s="37">
        <f>IF(D189=0,0,D178/D189)</f>
        <v>0</v>
      </c>
      <c r="F178" s="446"/>
      <c r="G178" s="42">
        <f>PERC_COFINS%</f>
        <v>0.03</v>
      </c>
      <c r="H178" s="18" t="s">
        <v>262</v>
      </c>
      <c r="I178" s="2"/>
    </row>
    <row r="179" spans="1:9" ht="15" customHeight="1" thickBot="1" x14ac:dyDescent="0.4">
      <c r="A179" s="1"/>
      <c r="B179" s="9" t="s">
        <v>17</v>
      </c>
      <c r="C179" s="10" t="str">
        <f>CONCATENATE("Submódulo 2.3 - ",'INSERÇÃO-DE-DADOS'!$Q$105)</f>
        <v xml:space="preserve">Submódulo 2.3 - Outros Benefícios </v>
      </c>
      <c r="D179" s="11">
        <f>VLOOKUP(B164,'INSERÇÃO-DE-DADOS'!$C$106:$Q$123,15,0)</f>
        <v>0</v>
      </c>
      <c r="E179" s="38">
        <f>IF(D190=0,0,D179/D189)</f>
        <v>0</v>
      </c>
      <c r="F179" s="446"/>
      <c r="G179" s="43">
        <v>3.6499999999999998E-2</v>
      </c>
      <c r="H179" s="20" t="s">
        <v>263</v>
      </c>
      <c r="I179" s="2"/>
    </row>
    <row r="180" spans="1:9" ht="15" customHeight="1" thickBot="1" x14ac:dyDescent="0.4">
      <c r="A180" s="1"/>
      <c r="B180" s="5" t="s">
        <v>19</v>
      </c>
      <c r="C180" s="6" t="s">
        <v>264</v>
      </c>
      <c r="D180" s="7">
        <f>VLOOKUP(B164,'INSERÇÃO-DE-DADOS'!$C$136:$Q$153,14,0)</f>
        <v>0</v>
      </c>
      <c r="E180" s="37">
        <f>IF(D189=0,0,D180/D189)</f>
        <v>0</v>
      </c>
      <c r="F180" s="446"/>
      <c r="G180" s="23">
        <f>1-((SUM(G176:G178))/1)</f>
        <v>0.92920000000000003</v>
      </c>
      <c r="H180" s="24" t="s">
        <v>265</v>
      </c>
      <c r="I180" s="2"/>
    </row>
    <row r="181" spans="1:9" ht="20.149999999999999" customHeight="1" thickBot="1" x14ac:dyDescent="0.4">
      <c r="A181" s="1"/>
      <c r="B181" s="441" t="s">
        <v>266</v>
      </c>
      <c r="C181" s="442"/>
      <c r="D181" s="19">
        <f>SUM(D166:D180)</f>
        <v>0</v>
      </c>
      <c r="E181" s="39">
        <f>IF(D189=0,0,D181/D189)</f>
        <v>0</v>
      </c>
      <c r="F181" s="446"/>
      <c r="G181" s="26" t="s">
        <v>267</v>
      </c>
      <c r="H181" s="27">
        <f>H170/G180</f>
        <v>0</v>
      </c>
      <c r="I181" s="2"/>
    </row>
    <row r="182" spans="1:9" ht="15" customHeight="1" thickBot="1" x14ac:dyDescent="0.4">
      <c r="A182" s="1"/>
      <c r="B182" s="21" t="s">
        <v>21</v>
      </c>
      <c r="C182" s="6" t="str">
        <f>CONCATENATE("Módulo 6 - Custos Indiretos - CALCULADO ",G174*100,"%")</f>
        <v>Módulo 6 - Custos Indiretos - CALCULADO 4%</v>
      </c>
      <c r="D182" s="7">
        <f>D181*G174</f>
        <v>0</v>
      </c>
      <c r="E182" s="37">
        <f>IF(D189=0,0,D182/D189)</f>
        <v>0</v>
      </c>
      <c r="F182" s="446"/>
      <c r="I182" s="2"/>
    </row>
    <row r="183" spans="1:9" ht="15" customHeight="1" thickBot="1" x14ac:dyDescent="0.4">
      <c r="A183" s="1"/>
      <c r="B183" s="22" t="s">
        <v>21</v>
      </c>
      <c r="C183" s="10" t="str">
        <f>CONCATENATE("Módulo 6 - Lucro - média elaborada pela CGU ",G175*100,"%")</f>
        <v>Módulo 6 - Lucro - média elaborada pela CGU 3,5%</v>
      </c>
      <c r="D183" s="11">
        <f>H169*G175</f>
        <v>0</v>
      </c>
      <c r="E183" s="38">
        <f>IF(D189=0,0,D183/D189)</f>
        <v>0</v>
      </c>
      <c r="F183" s="446"/>
      <c r="I183" s="2"/>
    </row>
    <row r="184" spans="1:9" ht="20.149999999999999" customHeight="1" thickBot="1" x14ac:dyDescent="0.4">
      <c r="A184" s="1"/>
      <c r="B184" s="439" t="s">
        <v>268</v>
      </c>
      <c r="C184" s="440"/>
      <c r="D184" s="25">
        <f>SUM(D182:D183)</f>
        <v>0</v>
      </c>
      <c r="E184" s="40">
        <f>SUM(E182:E183)</f>
        <v>0</v>
      </c>
      <c r="F184" s="446"/>
      <c r="I184" s="2"/>
    </row>
    <row r="185" spans="1:9" ht="15" customHeight="1" thickBot="1" x14ac:dyDescent="0.4">
      <c r="A185" s="1"/>
      <c r="B185" s="21" t="s">
        <v>21</v>
      </c>
      <c r="C185" s="6" t="str">
        <f>CONCATENATE("Módulo 6 - Tributos - ISSQN - alíquota de ",G176*100,"%")</f>
        <v>Módulo 6 - Tributos - ISSQN - alíquota de 3,43%</v>
      </c>
      <c r="D185" s="7">
        <f>H181*G176</f>
        <v>0</v>
      </c>
      <c r="E185" s="37">
        <f>IF(D189=0,0,D185/D189)</f>
        <v>0</v>
      </c>
      <c r="F185" s="446"/>
      <c r="G185" s="28" t="s">
        <v>269</v>
      </c>
      <c r="H185" s="13">
        <f>(((D181+D182+D183)/(1-(G176+G179)))*G176)</f>
        <v>0</v>
      </c>
      <c r="I185" s="2"/>
    </row>
    <row r="186" spans="1:9" ht="15" customHeight="1" thickBot="1" x14ac:dyDescent="0.4">
      <c r="A186" s="1"/>
      <c r="B186" s="22" t="s">
        <v>21</v>
      </c>
      <c r="C186" s="10" t="str">
        <f>CONCATENATE("Módulo 6 - Tributos - PIS - alíquota de ",G177*100,"%")</f>
        <v>Módulo 6 - Tributos - PIS - alíquota de 0,65%</v>
      </c>
      <c r="D186" s="11">
        <f>H181*G177</f>
        <v>0</v>
      </c>
      <c r="E186" s="38">
        <f>IF(D189=0,0,D186/D189)</f>
        <v>0</v>
      </c>
      <c r="F186" s="446"/>
      <c r="G186" s="30" t="s">
        <v>261</v>
      </c>
      <c r="H186" s="31">
        <f>(((D181+D182+D183)/(1-(G176+G179)))*G177)</f>
        <v>0</v>
      </c>
      <c r="I186" s="2"/>
    </row>
    <row r="187" spans="1:9" ht="15" customHeight="1" thickBot="1" x14ac:dyDescent="0.4">
      <c r="A187" s="1"/>
      <c r="B187" s="21" t="s">
        <v>21</v>
      </c>
      <c r="C187" s="6" t="str">
        <f>CONCATENATE("Módulo 6 - Tributos - COFINS - alíquota de ",G178*100,"%")</f>
        <v>Módulo 6 - Tributos - COFINS - alíquota de 3%</v>
      </c>
      <c r="D187" s="7">
        <f>H181*G178</f>
        <v>0</v>
      </c>
      <c r="E187" s="37">
        <f>IF(D189=0,0,D187/D189)</f>
        <v>0</v>
      </c>
      <c r="F187" s="446"/>
      <c r="G187" s="28" t="s">
        <v>262</v>
      </c>
      <c r="H187" s="13">
        <f>(((D181+D182+D183)/(1-(G176+G179)))*G178)</f>
        <v>0</v>
      </c>
      <c r="I187" s="2"/>
    </row>
    <row r="188" spans="1:9" ht="20.149999999999999" customHeight="1" thickBot="1" x14ac:dyDescent="0.4">
      <c r="A188" s="1"/>
      <c r="B188" s="439" t="s">
        <v>270</v>
      </c>
      <c r="C188" s="440" t="s">
        <v>270</v>
      </c>
      <c r="D188" s="25">
        <f>SUM(D185:D187)</f>
        <v>0</v>
      </c>
      <c r="E188" s="40">
        <f>IF(D189=0,0,D188/D189)</f>
        <v>0</v>
      </c>
      <c r="F188" s="446"/>
      <c r="G188" s="33"/>
      <c r="H188" s="25">
        <f>SUM(H185:H187)</f>
        <v>0</v>
      </c>
      <c r="I188" s="2"/>
    </row>
    <row r="189" spans="1:9" ht="20.149999999999999" customHeight="1" thickBot="1" x14ac:dyDescent="0.4">
      <c r="A189" s="1"/>
      <c r="B189" s="435" t="s">
        <v>271</v>
      </c>
      <c r="C189" s="436" t="s">
        <v>271</v>
      </c>
      <c r="D189" s="19">
        <f>IF(D166=0,0,ROUND(D181+D184+D188,2))</f>
        <v>0</v>
      </c>
      <c r="E189" s="39">
        <f>IF(D189=0,0,D189/D189)</f>
        <v>0</v>
      </c>
      <c r="F189" s="446"/>
      <c r="I189" s="2"/>
    </row>
    <row r="190" spans="1:9" ht="20.149999999999999" customHeight="1" thickBot="1" x14ac:dyDescent="0.4">
      <c r="A190" s="1"/>
      <c r="B190" s="437" t="s">
        <v>272</v>
      </c>
      <c r="C190" s="438" t="s">
        <v>272</v>
      </c>
      <c r="D190" s="29">
        <f>IFERROR(ROUND(D189/D166,2),0)</f>
        <v>0</v>
      </c>
      <c r="E190" s="29"/>
      <c r="F190" s="446"/>
      <c r="I190" s="2"/>
    </row>
    <row r="191" spans="1:9" ht="5.15" customHeight="1" thickBot="1" x14ac:dyDescent="0.4">
      <c r="A191" s="1"/>
      <c r="B191" s="432"/>
      <c r="C191" s="433"/>
      <c r="D191" s="434"/>
      <c r="E191" s="47"/>
      <c r="F191" s="446"/>
      <c r="I191" s="2"/>
    </row>
    <row r="192" spans="1:9" ht="20.149999999999999" customHeight="1" thickBot="1" x14ac:dyDescent="0.4">
      <c r="A192" s="1"/>
      <c r="B192" s="454" t="s">
        <v>273</v>
      </c>
      <c r="C192" s="455"/>
      <c r="D192" s="32">
        <f>ENCARGOS!PERC_ENCARGOS_TOTAL</f>
        <v>0.72689999999999999</v>
      </c>
      <c r="E192" s="36"/>
      <c r="F192" s="447"/>
      <c r="I192" s="2"/>
    </row>
    <row r="193" spans="1:9" x14ac:dyDescent="0.35">
      <c r="B193" s="426"/>
      <c r="C193" s="427"/>
      <c r="D193" s="427"/>
      <c r="E193" s="427"/>
      <c r="F193" s="427"/>
      <c r="G193" s="427"/>
      <c r="H193" s="428"/>
    </row>
    <row r="194" spans="1:9" x14ac:dyDescent="0.35">
      <c r="B194" s="451"/>
      <c r="C194" s="452"/>
      <c r="D194" s="452"/>
      <c r="E194" s="452"/>
      <c r="F194" s="452"/>
      <c r="G194" s="452"/>
      <c r="H194" s="453"/>
    </row>
    <row r="195" spans="1:9" ht="20.149999999999999" customHeight="1" x14ac:dyDescent="0.35">
      <c r="A195" s="1"/>
      <c r="B195" s="408" t="str">
        <f>$B$3</f>
        <v>QUADRO - RESUMO DO CUSTO - POSTOS DE VIGILÂNCIA - ESTADO DE SANTA CATARINA-REGIÃO DE BLULMENAU E CHAPECÓ</v>
      </c>
      <c r="C195" s="409"/>
      <c r="D195" s="409"/>
      <c r="E195" s="409"/>
      <c r="F195" s="410"/>
      <c r="G195" s="410"/>
      <c r="H195" s="411"/>
      <c r="I195" s="2"/>
    </row>
    <row r="196" spans="1:9" ht="20.149999999999999" customHeight="1" thickBot="1" x14ac:dyDescent="0.4">
      <c r="A196" s="1"/>
      <c r="B196" s="412" t="str">
        <f>C587</f>
        <v>Posto "E"</v>
      </c>
      <c r="C196" s="413">
        <f>C763</f>
        <v>0</v>
      </c>
      <c r="D196" s="413"/>
      <c r="E196" s="413"/>
      <c r="F196" s="414"/>
      <c r="G196" s="4"/>
      <c r="H196" s="4"/>
    </row>
    <row r="197" spans="1:9" ht="26.25" customHeight="1" thickBot="1" x14ac:dyDescent="0.4">
      <c r="A197" s="1"/>
      <c r="B197" s="417" t="s">
        <v>252</v>
      </c>
      <c r="C197" s="417"/>
      <c r="D197" s="46" t="s">
        <v>253</v>
      </c>
      <c r="E197" s="46" t="s">
        <v>254</v>
      </c>
      <c r="F197" s="415"/>
    </row>
    <row r="198" spans="1:9" ht="15" customHeight="1" thickBot="1" x14ac:dyDescent="0.4">
      <c r="A198" s="1"/>
      <c r="B198" s="5" t="s">
        <v>11</v>
      </c>
      <c r="C198" s="6" t="str">
        <f>CONCATENATE("Módulo 1 - Composição da Remuneração - ",B196)</f>
        <v>Módulo 1 - Composição da Remuneração - Posto "E"</v>
      </c>
      <c r="D198" s="7">
        <f>VLOOKUP(B196,'INSERÇÃO-DE-DADOS'!$C$70:$Q$87,14,0)</f>
        <v>0</v>
      </c>
      <c r="E198" s="37">
        <f>IF(D221=0,0,D198/D221)</f>
        <v>0</v>
      </c>
      <c r="F198" s="415"/>
      <c r="G198" s="8"/>
      <c r="H198" s="8"/>
    </row>
    <row r="199" spans="1:9" ht="15" customHeight="1" thickBot="1" x14ac:dyDescent="0.4">
      <c r="A199" s="1"/>
      <c r="B199" s="9" t="s">
        <v>13</v>
      </c>
      <c r="C199" s="10" t="s">
        <v>255</v>
      </c>
      <c r="D199" s="11">
        <f>D198*D224</f>
        <v>0</v>
      </c>
      <c r="E199" s="38">
        <f>IF(D221=0,0,D199/D221)</f>
        <v>0</v>
      </c>
      <c r="F199" s="416"/>
      <c r="I199" s="2"/>
    </row>
    <row r="200" spans="1:9" ht="15" customHeight="1" thickBot="1" x14ac:dyDescent="0.4">
      <c r="A200" s="1"/>
      <c r="B200" s="5" t="s">
        <v>15</v>
      </c>
      <c r="C200" s="6" t="str">
        <f>CONCATENATE("Submódulo 2.3 - ",'INSERÇÃO-DE-DADOS'!$F$105)</f>
        <v>Submódulo 2.3 - Transporte</v>
      </c>
      <c r="D200" s="7">
        <f>VLOOKUP(B196,'INSERÇÃO-DE-DADOS'!$C$106:$Q$123,4,0)</f>
        <v>0</v>
      </c>
      <c r="E200" s="37">
        <f>IF(D221=0,0,D200/D221)</f>
        <v>0</v>
      </c>
      <c r="F200" s="416"/>
      <c r="G200" s="12" t="s">
        <v>256</v>
      </c>
      <c r="H200" s="13">
        <f>D213</f>
        <v>0</v>
      </c>
      <c r="I200" s="2"/>
    </row>
    <row r="201" spans="1:9" ht="15" customHeight="1" thickBot="1" x14ac:dyDescent="0.4">
      <c r="A201" s="1"/>
      <c r="B201" s="9" t="s">
        <v>17</v>
      </c>
      <c r="C201" s="10" t="str">
        <f>CONCATENATE("Submódulo 2.3 - ",'INSERÇÃO-DE-DADOS'!$G$105)</f>
        <v xml:space="preserve">Submódulo 2.3 - Auxílio-Refeição/Alimentação </v>
      </c>
      <c r="D201" s="11">
        <f>VLOOKUP(B196,'INSERÇÃO-DE-DADOS'!$C$106:$Q$123,5,0)</f>
        <v>0</v>
      </c>
      <c r="E201" s="38">
        <f>IF(D221=0,0,D201/D221)</f>
        <v>0</v>
      </c>
      <c r="F201" s="416"/>
      <c r="G201" s="14" t="s">
        <v>257</v>
      </c>
      <c r="H201" s="15">
        <f>H200+D214</f>
        <v>0</v>
      </c>
      <c r="I201" s="2"/>
    </row>
    <row r="202" spans="1:9" ht="15" customHeight="1" thickBot="1" x14ac:dyDescent="0.4">
      <c r="A202" s="1"/>
      <c r="B202" s="5" t="s">
        <v>17</v>
      </c>
      <c r="C202" s="6" t="str">
        <f>CONCATENATE("Submódulo 2.3 - ",'INSERÇÃO-DE-DADOS'!$H$105)</f>
        <v>Submódulo 2.3 - Seguro de Vida (inc. aux. Morte funeral, etc.)</v>
      </c>
      <c r="D202" s="7">
        <f>VLOOKUP(B196,'INSERÇÃO-DE-DADOS'!$C$106:$Q$123,6,0)</f>
        <v>0</v>
      </c>
      <c r="E202" s="37">
        <f>IF(D221=0,0,D202/D221)</f>
        <v>0</v>
      </c>
      <c r="F202" s="415"/>
      <c r="G202" s="16" t="s">
        <v>258</v>
      </c>
      <c r="H202" s="17">
        <f>D213+D214+D215</f>
        <v>0</v>
      </c>
    </row>
    <row r="203" spans="1:9" ht="15" customHeight="1" thickBot="1" x14ac:dyDescent="0.4">
      <c r="A203" s="1"/>
      <c r="B203" s="9" t="s">
        <v>17</v>
      </c>
      <c r="C203" s="10" t="str">
        <f>CONCATENATE("Submódulo 2.3 - ",'INSERÇÃO-DE-DADOS'!$I$105)</f>
        <v>Submódulo 2.3 - Gratificação do Posto H (sem incidência de encargo)</v>
      </c>
      <c r="D203" s="11">
        <f>VLOOKUP(B196,'INSERÇÃO-DE-DADOS'!$C$106:$Q$123,7,0)</f>
        <v>0</v>
      </c>
      <c r="E203" s="38">
        <f>IF(D221=0,0,D203/D221)</f>
        <v>0</v>
      </c>
      <c r="F203" s="415"/>
    </row>
    <row r="204" spans="1:9" ht="15" customHeight="1" thickBot="1" x14ac:dyDescent="0.4">
      <c r="A204" s="1"/>
      <c r="B204" s="5" t="s">
        <v>17</v>
      </c>
      <c r="C204" s="6" t="str">
        <f>CONCATENATE("Submódulo 2.3 - ",'INSERÇÃO-DE-DADOS'!$J$105)</f>
        <v>Submódulo 2.3 - Intrajornada  indenizada</v>
      </c>
      <c r="D204" s="7">
        <f>VLOOKUP(B196,'INSERÇÃO-DE-DADOS'!$C$106:$Q$123,8,0)</f>
        <v>0</v>
      </c>
      <c r="E204" s="37">
        <f>IF(D221=0,0,D204/D221)</f>
        <v>0</v>
      </c>
      <c r="F204" s="415"/>
    </row>
    <row r="205" spans="1:9" ht="15" customHeight="1" thickBot="1" x14ac:dyDescent="0.4">
      <c r="A205" s="1"/>
      <c r="B205" s="9" t="s">
        <v>17</v>
      </c>
      <c r="C205" s="10" t="str">
        <f>CONCATENATE("Submódulo 2.3 - ",'INSERÇÃO-DE-DADOS'!$K$105)</f>
        <v>Submódulo 2.3 - Benefício de Assistência ao Trabalhador</v>
      </c>
      <c r="D205" s="11">
        <f>VLOOKUP(B196,'INSERÇÃO-DE-DADOS'!$C$106:$Q$123,9,0)</f>
        <v>0</v>
      </c>
      <c r="E205" s="38">
        <f>IF(D221=0,0,D205/D221)</f>
        <v>0</v>
      </c>
      <c r="F205" s="416"/>
      <c r="I205" s="2"/>
    </row>
    <row r="206" spans="1:9" ht="15" customHeight="1" thickBot="1" x14ac:dyDescent="0.4">
      <c r="A206" s="1"/>
      <c r="B206" s="5" t="s">
        <v>17</v>
      </c>
      <c r="C206" s="6" t="str">
        <f>CONCATENATE("Submódulo 2.3 - ",'INSERÇÃO-DE-DADOS'!$L$105)</f>
        <v>Submódulo 2.3 - Gratificações Transitórias ASPP - CCT - Cláusula Oitava CCT</v>
      </c>
      <c r="D206" s="7">
        <f>VLOOKUP(B196,'INSERÇÃO-DE-DADOS'!$C$106:$Q$123,10,0)</f>
        <v>0</v>
      </c>
      <c r="E206" s="37">
        <f>IF(D221=0,0,D206/D221)</f>
        <v>0</v>
      </c>
      <c r="F206" s="416"/>
      <c r="G206" s="42">
        <f>PERC_CUSTOS_INDIRETOS%</f>
        <v>0.04</v>
      </c>
      <c r="H206" s="18" t="s">
        <v>259</v>
      </c>
      <c r="I206" s="2"/>
    </row>
    <row r="207" spans="1:9" ht="15" customHeight="1" thickBot="1" x14ac:dyDescent="0.4">
      <c r="A207" s="1"/>
      <c r="B207" s="9" t="s">
        <v>17</v>
      </c>
      <c r="C207" s="10" t="str">
        <f>CONCATENATE("Submódulo 2.3 - ",'INSERÇÃO-DE-DADOS'!$M$105)</f>
        <v>Submódulo 2.3 - Prêmio de Assiduidade</v>
      </c>
      <c r="D207" s="11">
        <f>VLOOKUP(B196,'INSERÇÃO-DE-DADOS'!$C$106:$Q$123,11,0)</f>
        <v>0</v>
      </c>
      <c r="E207" s="38">
        <f>IF(D221=0,0,D207/D221)</f>
        <v>0</v>
      </c>
      <c r="F207" s="416"/>
      <c r="G207" s="43">
        <f>PERC_LUCRO%</f>
        <v>3.5000000000000003E-2</v>
      </c>
      <c r="H207" s="20" t="s">
        <v>140</v>
      </c>
      <c r="I207" s="2"/>
    </row>
    <row r="208" spans="1:9" ht="15" customHeight="1" thickBot="1" x14ac:dyDescent="0.4">
      <c r="A208" s="1"/>
      <c r="B208" s="5" t="s">
        <v>17</v>
      </c>
      <c r="C208" s="6" t="str">
        <f>CONCATENATE("Submódulo 2.3 - ",'INSERÇÃO-DE-DADOS'!$N$105)</f>
        <v>Submódulo 2.3 - Benefícios e Insumos Intervalista</v>
      </c>
      <c r="D208" s="7">
        <f>VLOOKUP(B196,'INSERÇÃO-DE-DADOS'!$C$106:$Q$123,12,0)</f>
        <v>0</v>
      </c>
      <c r="E208" s="37">
        <f>IF(D221=0,0,D208/D221)</f>
        <v>0</v>
      </c>
      <c r="F208" s="416"/>
      <c r="G208" s="42">
        <f>PERC_ISS%</f>
        <v>3.4300000000000004E-2</v>
      </c>
      <c r="H208" s="18" t="s">
        <v>260</v>
      </c>
      <c r="I208" s="2"/>
    </row>
    <row r="209" spans="1:9" ht="15" customHeight="1" thickBot="1" x14ac:dyDescent="0.4">
      <c r="A209" s="1"/>
      <c r="B209" s="9" t="s">
        <v>17</v>
      </c>
      <c r="C209" s="10" t="str">
        <f>CONCATENATE("Submódulo 2.3 - ",'INSERÇÃO-DE-DADOS'!$O$105)</f>
        <v xml:space="preserve">Submódulo 2.3 - Outros Benefícios </v>
      </c>
      <c r="D209" s="11">
        <f>VLOOKUP(B196,'INSERÇÃO-DE-DADOS'!$C$106:$Q$123,13,0)</f>
        <v>0</v>
      </c>
      <c r="E209" s="38">
        <f>IF(D221=0,0,D209/D221)</f>
        <v>0</v>
      </c>
      <c r="F209" s="416"/>
      <c r="G209" s="43">
        <f>PERC_PIS%</f>
        <v>6.5000000000000006E-3</v>
      </c>
      <c r="H209" s="20" t="s">
        <v>261</v>
      </c>
      <c r="I209" s="2"/>
    </row>
    <row r="210" spans="1:9" ht="15" customHeight="1" thickBot="1" x14ac:dyDescent="0.4">
      <c r="A210" s="1"/>
      <c r="B210" s="5" t="s">
        <v>17</v>
      </c>
      <c r="C210" s="6" t="str">
        <f>CONCATENATE("Submódulo 2.3 - ",'INSERÇÃO-DE-DADOS'!$P$105)</f>
        <v xml:space="preserve">Submódulo 2.3 - Outros Benefícios </v>
      </c>
      <c r="D210" s="7">
        <f>VLOOKUP(B196,'INSERÇÃO-DE-DADOS'!$C$106:$Q$123,14,0)</f>
        <v>0</v>
      </c>
      <c r="E210" s="37">
        <f>IF(D221=0,0,D210/D221)</f>
        <v>0</v>
      </c>
      <c r="F210" s="416"/>
      <c r="G210" s="42">
        <f>PERC_COFINS%</f>
        <v>0.03</v>
      </c>
      <c r="H210" s="18" t="s">
        <v>262</v>
      </c>
      <c r="I210" s="2"/>
    </row>
    <row r="211" spans="1:9" ht="15" customHeight="1" thickBot="1" x14ac:dyDescent="0.4">
      <c r="A211" s="1"/>
      <c r="B211" s="9" t="s">
        <v>17</v>
      </c>
      <c r="C211" s="10" t="str">
        <f>CONCATENATE("Submódulo 2.3 - ",'INSERÇÃO-DE-DADOS'!$Q$105)</f>
        <v xml:space="preserve">Submódulo 2.3 - Outros Benefícios </v>
      </c>
      <c r="D211" s="11">
        <f>VLOOKUP(B196,'INSERÇÃO-DE-DADOS'!$C$106:$Q$123,15,0)</f>
        <v>0</v>
      </c>
      <c r="E211" s="38">
        <f>IF(D222=0,0,D211/D221)</f>
        <v>0</v>
      </c>
      <c r="F211" s="416"/>
      <c r="G211" s="43">
        <v>3.6499999999999998E-2</v>
      </c>
      <c r="H211" s="20" t="s">
        <v>263</v>
      </c>
      <c r="I211" s="2"/>
    </row>
    <row r="212" spans="1:9" ht="15" customHeight="1" thickBot="1" x14ac:dyDescent="0.4">
      <c r="A212" s="1"/>
      <c r="B212" s="5" t="s">
        <v>19</v>
      </c>
      <c r="C212" s="6" t="s">
        <v>264</v>
      </c>
      <c r="D212" s="7">
        <f>VLOOKUP(B196,'INSERÇÃO-DE-DADOS'!$C$136:$Q$153,14,0)</f>
        <v>0</v>
      </c>
      <c r="E212" s="37">
        <f>IF(D221=0,0,D212/D221)</f>
        <v>0</v>
      </c>
      <c r="F212" s="416"/>
      <c r="G212" s="23">
        <f>1-((SUM(G208:G210))/1)</f>
        <v>0.92920000000000003</v>
      </c>
      <c r="H212" s="24" t="s">
        <v>265</v>
      </c>
      <c r="I212" s="2"/>
    </row>
    <row r="213" spans="1:9" ht="20.149999999999999" customHeight="1" thickBot="1" x14ac:dyDescent="0.4">
      <c r="A213" s="1"/>
      <c r="B213" s="418" t="s">
        <v>266</v>
      </c>
      <c r="C213" s="418"/>
      <c r="D213" s="19">
        <f>SUM(D198:D212)</f>
        <v>0</v>
      </c>
      <c r="E213" s="39">
        <f>IF(D221=0,0,D213/D221)</f>
        <v>0</v>
      </c>
      <c r="F213" s="416"/>
      <c r="G213" s="26" t="s">
        <v>267</v>
      </c>
      <c r="H213" s="27">
        <f>H202/G212</f>
        <v>0</v>
      </c>
      <c r="I213" s="2"/>
    </row>
    <row r="214" spans="1:9" ht="15" customHeight="1" thickBot="1" x14ac:dyDescent="0.4">
      <c r="A214" s="1"/>
      <c r="B214" s="21" t="s">
        <v>21</v>
      </c>
      <c r="C214" s="6" t="str">
        <f>CONCATENATE("Módulo 6 - Custos Indiretos - CALCULADO ",G206*100,"%")</f>
        <v>Módulo 6 - Custos Indiretos - CALCULADO 4%</v>
      </c>
      <c r="D214" s="7">
        <f>D213*G206</f>
        <v>0</v>
      </c>
      <c r="E214" s="37">
        <f>IF(D221=0,0,D214/D221)</f>
        <v>0</v>
      </c>
      <c r="F214" s="416"/>
      <c r="I214" s="2"/>
    </row>
    <row r="215" spans="1:9" ht="15" customHeight="1" thickBot="1" x14ac:dyDescent="0.4">
      <c r="A215" s="1"/>
      <c r="B215" s="22" t="s">
        <v>21</v>
      </c>
      <c r="C215" s="10" t="str">
        <f>CONCATENATE("Módulo 6 - Lucro - média elaborada pela CGU ",G207*100,"%")</f>
        <v>Módulo 6 - Lucro - média elaborada pela CGU 3,5%</v>
      </c>
      <c r="D215" s="11">
        <f>H201*G207</f>
        <v>0</v>
      </c>
      <c r="E215" s="38">
        <f>IF(D221=0,0,D215/D221)</f>
        <v>0</v>
      </c>
      <c r="F215" s="416"/>
      <c r="I215" s="2"/>
    </row>
    <row r="216" spans="1:9" ht="20.149999999999999" customHeight="1" thickBot="1" x14ac:dyDescent="0.4">
      <c r="A216" s="1"/>
      <c r="B216" s="419" t="s">
        <v>268</v>
      </c>
      <c r="C216" s="419"/>
      <c r="D216" s="25">
        <f>SUM(D214:D215)</f>
        <v>0</v>
      </c>
      <c r="E216" s="40">
        <f>SUM(E214:E215)</f>
        <v>0</v>
      </c>
      <c r="F216" s="416"/>
      <c r="I216" s="2"/>
    </row>
    <row r="217" spans="1:9" ht="15" customHeight="1" thickBot="1" x14ac:dyDescent="0.4">
      <c r="A217" s="1"/>
      <c r="B217" s="21" t="s">
        <v>21</v>
      </c>
      <c r="C217" s="6" t="str">
        <f>CONCATENATE("Módulo 6 - Tributos - ISSQN - alíquota de ",G208*100,"%")</f>
        <v>Módulo 6 - Tributos - ISSQN - alíquota de 3,43%</v>
      </c>
      <c r="D217" s="7">
        <f>H213*G208</f>
        <v>0</v>
      </c>
      <c r="E217" s="37">
        <f>IF(D221=0,0,D217/D221)</f>
        <v>0</v>
      </c>
      <c r="F217" s="416"/>
      <c r="G217" s="28" t="s">
        <v>269</v>
      </c>
      <c r="H217" s="13">
        <f>(((D213+D214+D215)/(1-(G208+G211)))*G208)</f>
        <v>0</v>
      </c>
      <c r="I217" s="2"/>
    </row>
    <row r="218" spans="1:9" ht="15" customHeight="1" thickBot="1" x14ac:dyDescent="0.4">
      <c r="A218" s="1"/>
      <c r="B218" s="22" t="s">
        <v>21</v>
      </c>
      <c r="C218" s="10" t="str">
        <f>CONCATENATE("Módulo 6 - Tributos - PIS - alíquota de ",G209*100,"%")</f>
        <v>Módulo 6 - Tributos - PIS - alíquota de 0,65%</v>
      </c>
      <c r="D218" s="11">
        <f>H213*G209</f>
        <v>0</v>
      </c>
      <c r="E218" s="38">
        <f>IF(D221=0,0,D218/D221)</f>
        <v>0</v>
      </c>
      <c r="F218" s="416"/>
      <c r="G218" s="30" t="s">
        <v>261</v>
      </c>
      <c r="H218" s="31">
        <f>(((D213+D214+D215)/(1-(G208+G211)))*G209)</f>
        <v>0</v>
      </c>
      <c r="I218" s="2"/>
    </row>
    <row r="219" spans="1:9" ht="15" customHeight="1" thickBot="1" x14ac:dyDescent="0.4">
      <c r="A219" s="1"/>
      <c r="B219" s="21" t="s">
        <v>21</v>
      </c>
      <c r="C219" s="6" t="str">
        <f>CONCATENATE("Módulo 6 - Tributos - COFINS - alíquota de ",G210*100,"%")</f>
        <v>Módulo 6 - Tributos - COFINS - alíquota de 3%</v>
      </c>
      <c r="D219" s="7">
        <f>H213*G210</f>
        <v>0</v>
      </c>
      <c r="E219" s="37">
        <f>IF(D221=0,0,D219/D221)</f>
        <v>0</v>
      </c>
      <c r="F219" s="416"/>
      <c r="G219" s="28" t="s">
        <v>262</v>
      </c>
      <c r="H219" s="13">
        <f>(((D213+D214+D215)/(1-(G208+G211)))*G210)</f>
        <v>0</v>
      </c>
      <c r="I219" s="2"/>
    </row>
    <row r="220" spans="1:9" ht="20.149999999999999" customHeight="1" thickBot="1" x14ac:dyDescent="0.4">
      <c r="A220" s="1"/>
      <c r="B220" s="419" t="s">
        <v>270</v>
      </c>
      <c r="C220" s="419" t="s">
        <v>270</v>
      </c>
      <c r="D220" s="25">
        <f>SUM(D217:D219)</f>
        <v>0</v>
      </c>
      <c r="E220" s="40">
        <f>IF(D221=0,0,D220/D221)</f>
        <v>0</v>
      </c>
      <c r="F220" s="416"/>
      <c r="G220" s="33"/>
      <c r="H220" s="25">
        <f>SUM(H217:H219)</f>
        <v>0</v>
      </c>
      <c r="I220" s="2"/>
    </row>
    <row r="221" spans="1:9" ht="20.149999999999999" customHeight="1" thickBot="1" x14ac:dyDescent="0.4">
      <c r="A221" s="1"/>
      <c r="B221" s="420" t="s">
        <v>271</v>
      </c>
      <c r="C221" s="420" t="s">
        <v>271</v>
      </c>
      <c r="D221" s="19">
        <f>IF(D198=0,0,ROUND(D213+D216+D220,2))</f>
        <v>0</v>
      </c>
      <c r="E221" s="39">
        <f>IF(D221=0,0,D221/D221)</f>
        <v>0</v>
      </c>
      <c r="F221" s="416"/>
      <c r="I221" s="2"/>
    </row>
    <row r="222" spans="1:9" ht="20.149999999999999" customHeight="1" thickBot="1" x14ac:dyDescent="0.4">
      <c r="A222" s="1"/>
      <c r="B222" s="421" t="s">
        <v>272</v>
      </c>
      <c r="C222" s="421" t="s">
        <v>272</v>
      </c>
      <c r="D222" s="29">
        <f>IFERROR(ROUND(D221/D198,2),0)</f>
        <v>0</v>
      </c>
      <c r="E222" s="41"/>
      <c r="F222" s="416"/>
      <c r="I222" s="2"/>
    </row>
    <row r="223" spans="1:9" ht="5.15" customHeight="1" thickBot="1" x14ac:dyDescent="0.4">
      <c r="A223" s="1"/>
      <c r="B223" s="422"/>
      <c r="C223" s="422"/>
      <c r="D223" s="422"/>
      <c r="E223" s="47"/>
      <c r="F223" s="416"/>
      <c r="I223" s="2"/>
    </row>
    <row r="224" spans="1:9" ht="20.149999999999999" customHeight="1" thickBot="1" x14ac:dyDescent="0.4">
      <c r="A224" s="1"/>
      <c r="B224" s="423" t="s">
        <v>273</v>
      </c>
      <c r="C224" s="423"/>
      <c r="D224" s="32">
        <f>ENCARGOS!PERC_ENCARGOS_TOTAL</f>
        <v>0.72689999999999999</v>
      </c>
      <c r="E224" s="36"/>
      <c r="F224" s="415"/>
      <c r="I224" s="2"/>
    </row>
    <row r="225" spans="1:9" x14ac:dyDescent="0.35">
      <c r="B225" s="426"/>
      <c r="C225" s="427"/>
      <c r="D225" s="427"/>
      <c r="E225" s="427"/>
      <c r="F225" s="427"/>
      <c r="G225" s="427"/>
      <c r="H225" s="428"/>
    </row>
    <row r="226" spans="1:9" x14ac:dyDescent="0.35">
      <c r="B226" s="429"/>
      <c r="C226" s="430"/>
      <c r="D226" s="430"/>
      <c r="E226" s="430"/>
      <c r="F226" s="430"/>
      <c r="G226" s="430"/>
      <c r="H226" s="431"/>
    </row>
    <row r="227" spans="1:9" ht="20.149999999999999" customHeight="1" x14ac:dyDescent="0.35">
      <c r="A227" s="1"/>
      <c r="B227" s="408" t="str">
        <f>$B$3</f>
        <v>QUADRO - RESUMO DO CUSTO - POSTOS DE VIGILÂNCIA - ESTADO DE SANTA CATARINA-REGIÃO DE BLULMENAU E CHAPECÓ</v>
      </c>
      <c r="C227" s="409"/>
      <c r="D227" s="409"/>
      <c r="E227" s="409"/>
      <c r="F227" s="410"/>
      <c r="G227" s="410"/>
      <c r="H227" s="411"/>
      <c r="I227" s="2"/>
    </row>
    <row r="228" spans="1:9" ht="20.149999999999999" customHeight="1" thickBot="1" x14ac:dyDescent="0.4">
      <c r="A228" s="1"/>
      <c r="B228" s="412" t="str">
        <f>C588</f>
        <v>Posto "E1"</v>
      </c>
      <c r="C228" s="413">
        <f>C794</f>
        <v>0</v>
      </c>
      <c r="D228" s="413"/>
      <c r="E228" s="413"/>
      <c r="F228" s="414"/>
      <c r="G228" s="4"/>
      <c r="H228" s="4"/>
    </row>
    <row r="229" spans="1:9" ht="26.25" customHeight="1" thickBot="1" x14ac:dyDescent="0.4">
      <c r="A229" s="1"/>
      <c r="B229" s="417" t="s">
        <v>252</v>
      </c>
      <c r="C229" s="417"/>
      <c r="D229" s="46" t="s">
        <v>253</v>
      </c>
      <c r="E229" s="46" t="s">
        <v>254</v>
      </c>
      <c r="F229" s="415"/>
    </row>
    <row r="230" spans="1:9" ht="15" customHeight="1" thickBot="1" x14ac:dyDescent="0.4">
      <c r="A230" s="1"/>
      <c r="B230" s="5" t="s">
        <v>11</v>
      </c>
      <c r="C230" s="6" t="str">
        <f>CONCATENATE("Módulo 1 - Composição da Remuneração - ",B228)</f>
        <v>Módulo 1 - Composição da Remuneração - Posto "E1"</v>
      </c>
      <c r="D230" s="7">
        <f>VLOOKUP(B228,'INSERÇÃO-DE-DADOS'!$C$70:$Q$87,14,0)</f>
        <v>0</v>
      </c>
      <c r="E230" s="37">
        <f>IF(D253=0,0,D230/D253)</f>
        <v>0</v>
      </c>
      <c r="F230" s="415"/>
      <c r="G230" s="8"/>
      <c r="H230" s="8"/>
    </row>
    <row r="231" spans="1:9" ht="15" customHeight="1" thickBot="1" x14ac:dyDescent="0.4">
      <c r="A231" s="1"/>
      <c r="B231" s="9" t="s">
        <v>13</v>
      </c>
      <c r="C231" s="10" t="s">
        <v>255</v>
      </c>
      <c r="D231" s="11">
        <f>D230*D256</f>
        <v>0</v>
      </c>
      <c r="E231" s="38">
        <f>IF(D253=0,0,D231/D253)</f>
        <v>0</v>
      </c>
      <c r="F231" s="416"/>
      <c r="I231" s="2"/>
    </row>
    <row r="232" spans="1:9" ht="15" customHeight="1" thickBot="1" x14ac:dyDescent="0.4">
      <c r="A232" s="1"/>
      <c r="B232" s="5" t="s">
        <v>15</v>
      </c>
      <c r="C232" s="6" t="str">
        <f>CONCATENATE("Submódulo 2.3 - ",'INSERÇÃO-DE-DADOS'!$F$105)</f>
        <v>Submódulo 2.3 - Transporte</v>
      </c>
      <c r="D232" s="7">
        <f>VLOOKUP(B228,'INSERÇÃO-DE-DADOS'!$C$106:$Q$123,4,0)</f>
        <v>0</v>
      </c>
      <c r="E232" s="37">
        <f>IF(D253=0,0,D232/D253)</f>
        <v>0</v>
      </c>
      <c r="F232" s="416"/>
      <c r="G232" s="12" t="s">
        <v>256</v>
      </c>
      <c r="H232" s="13">
        <f>D245</f>
        <v>0</v>
      </c>
      <c r="I232" s="2"/>
    </row>
    <row r="233" spans="1:9" ht="15" customHeight="1" thickBot="1" x14ac:dyDescent="0.4">
      <c r="A233" s="1"/>
      <c r="B233" s="9" t="s">
        <v>17</v>
      </c>
      <c r="C233" s="10" t="str">
        <f>CONCATENATE("Submódulo 2.3 - ",'INSERÇÃO-DE-DADOS'!$G$105)</f>
        <v xml:space="preserve">Submódulo 2.3 - Auxílio-Refeição/Alimentação </v>
      </c>
      <c r="D233" s="11">
        <f>VLOOKUP(B228,'INSERÇÃO-DE-DADOS'!$C$106:$Q$123,5,0)</f>
        <v>0</v>
      </c>
      <c r="E233" s="38">
        <f>IF(D253=0,0,D233/D253)</f>
        <v>0</v>
      </c>
      <c r="F233" s="416"/>
      <c r="G233" s="14" t="s">
        <v>257</v>
      </c>
      <c r="H233" s="15">
        <f>H232+D246</f>
        <v>0</v>
      </c>
      <c r="I233" s="2"/>
    </row>
    <row r="234" spans="1:9" ht="15" customHeight="1" thickBot="1" x14ac:dyDescent="0.4">
      <c r="A234" s="1"/>
      <c r="B234" s="5" t="s">
        <v>17</v>
      </c>
      <c r="C234" s="6" t="str">
        <f>CONCATENATE("Submódulo 2.3 - ",'INSERÇÃO-DE-DADOS'!$H$105)</f>
        <v>Submódulo 2.3 - Seguro de Vida (inc. aux. Morte funeral, etc.)</v>
      </c>
      <c r="D234" s="7">
        <f>VLOOKUP(B228,'INSERÇÃO-DE-DADOS'!$C$106:$Q$123,6,0)</f>
        <v>0</v>
      </c>
      <c r="E234" s="37">
        <f>IF(D253=0,0,D234/D253)</f>
        <v>0</v>
      </c>
      <c r="F234" s="415"/>
      <c r="G234" s="16" t="s">
        <v>258</v>
      </c>
      <c r="H234" s="17">
        <f>D245+D246+D247</f>
        <v>0</v>
      </c>
    </row>
    <row r="235" spans="1:9" ht="15" customHeight="1" thickBot="1" x14ac:dyDescent="0.4">
      <c r="A235" s="1"/>
      <c r="B235" s="9" t="s">
        <v>17</v>
      </c>
      <c r="C235" s="10" t="str">
        <f>CONCATENATE("Submódulo 2.3 - ",'INSERÇÃO-DE-DADOS'!$I$105)</f>
        <v>Submódulo 2.3 - Gratificação do Posto H (sem incidência de encargo)</v>
      </c>
      <c r="D235" s="11">
        <f>VLOOKUP(B228,'INSERÇÃO-DE-DADOS'!$C$106:$Q$123,7,0)</f>
        <v>0</v>
      </c>
      <c r="E235" s="38">
        <f>IF(D253=0,0,D235/D253)</f>
        <v>0</v>
      </c>
      <c r="F235" s="415"/>
    </row>
    <row r="236" spans="1:9" ht="15" customHeight="1" thickBot="1" x14ac:dyDescent="0.4">
      <c r="A236" s="1"/>
      <c r="B236" s="5" t="s">
        <v>17</v>
      </c>
      <c r="C236" s="6" t="str">
        <f>CONCATENATE("Submódulo 2.3 - ",'INSERÇÃO-DE-DADOS'!$J$105)</f>
        <v>Submódulo 2.3 - Intrajornada  indenizada</v>
      </c>
      <c r="D236" s="7">
        <f>VLOOKUP(B228,'INSERÇÃO-DE-DADOS'!$C$106:$Q$123,8,0)</f>
        <v>0</v>
      </c>
      <c r="E236" s="37">
        <f>IF(D253=0,0,D236/D253)</f>
        <v>0</v>
      </c>
      <c r="F236" s="415"/>
    </row>
    <row r="237" spans="1:9" ht="15" customHeight="1" thickBot="1" x14ac:dyDescent="0.4">
      <c r="A237" s="1"/>
      <c r="B237" s="9" t="s">
        <v>17</v>
      </c>
      <c r="C237" s="10" t="str">
        <f>CONCATENATE("Submódulo 2.3 - ",'INSERÇÃO-DE-DADOS'!$K$105)</f>
        <v>Submódulo 2.3 - Benefício de Assistência ao Trabalhador</v>
      </c>
      <c r="D237" s="11">
        <f>VLOOKUP(B228,'INSERÇÃO-DE-DADOS'!$C$106:$Q$123,9,0)</f>
        <v>0</v>
      </c>
      <c r="E237" s="38">
        <f>IF(D253=0,0,D237/D253)</f>
        <v>0</v>
      </c>
      <c r="F237" s="416"/>
      <c r="I237" s="2"/>
    </row>
    <row r="238" spans="1:9" ht="15" customHeight="1" thickBot="1" x14ac:dyDescent="0.4">
      <c r="A238" s="1"/>
      <c r="B238" s="5" t="s">
        <v>17</v>
      </c>
      <c r="C238" s="6" t="str">
        <f>CONCATENATE("Submódulo 2.3 - ",'INSERÇÃO-DE-DADOS'!$L$105)</f>
        <v>Submódulo 2.3 - Gratificações Transitórias ASPP - CCT - Cláusula Oitava CCT</v>
      </c>
      <c r="D238" s="7">
        <f>VLOOKUP(B228,'INSERÇÃO-DE-DADOS'!$C$106:$Q$123,10,0)</f>
        <v>0</v>
      </c>
      <c r="E238" s="37">
        <f>IF(D253=0,0,D238/D253)</f>
        <v>0</v>
      </c>
      <c r="F238" s="416"/>
      <c r="G238" s="42">
        <f>PERC_CUSTOS_INDIRETOS%</f>
        <v>0.04</v>
      </c>
      <c r="H238" s="18" t="s">
        <v>259</v>
      </c>
      <c r="I238" s="2"/>
    </row>
    <row r="239" spans="1:9" ht="15" customHeight="1" thickBot="1" x14ac:dyDescent="0.4">
      <c r="A239" s="1"/>
      <c r="B239" s="9" t="s">
        <v>17</v>
      </c>
      <c r="C239" s="10" t="str">
        <f>CONCATENATE("Submódulo 2.3 - ",'INSERÇÃO-DE-DADOS'!$M$105)</f>
        <v>Submódulo 2.3 - Prêmio de Assiduidade</v>
      </c>
      <c r="D239" s="11">
        <f>VLOOKUP(B228,'INSERÇÃO-DE-DADOS'!$C$106:$Q$123,11,0)</f>
        <v>0</v>
      </c>
      <c r="E239" s="38">
        <f>IF(D253=0,0,D239/D253)</f>
        <v>0</v>
      </c>
      <c r="F239" s="416"/>
      <c r="G239" s="43">
        <f>PERC_LUCRO%</f>
        <v>3.5000000000000003E-2</v>
      </c>
      <c r="H239" s="20" t="s">
        <v>140</v>
      </c>
      <c r="I239" s="2"/>
    </row>
    <row r="240" spans="1:9" ht="15" customHeight="1" thickBot="1" x14ac:dyDescent="0.4">
      <c r="A240" s="1"/>
      <c r="B240" s="5" t="s">
        <v>17</v>
      </c>
      <c r="C240" s="6" t="str">
        <f>CONCATENATE("Submódulo 2.3 - ",'INSERÇÃO-DE-DADOS'!$N$105)</f>
        <v>Submódulo 2.3 - Benefícios e Insumos Intervalista</v>
      </c>
      <c r="D240" s="7">
        <f>VLOOKUP(B228,'INSERÇÃO-DE-DADOS'!$C$106:$Q$123,12,0)</f>
        <v>0</v>
      </c>
      <c r="E240" s="37">
        <f>IF(D253=0,0,D240/D253)</f>
        <v>0</v>
      </c>
      <c r="F240" s="416"/>
      <c r="G240" s="42">
        <f>PERC_ISS%</f>
        <v>3.4300000000000004E-2</v>
      </c>
      <c r="H240" s="18" t="s">
        <v>260</v>
      </c>
      <c r="I240" s="2"/>
    </row>
    <row r="241" spans="1:9" ht="15" customHeight="1" thickBot="1" x14ac:dyDescent="0.4">
      <c r="A241" s="1"/>
      <c r="B241" s="9" t="s">
        <v>17</v>
      </c>
      <c r="C241" s="10" t="str">
        <f>CONCATENATE("Submódulo 2.3 - ",'INSERÇÃO-DE-DADOS'!$O$105)</f>
        <v xml:space="preserve">Submódulo 2.3 - Outros Benefícios </v>
      </c>
      <c r="D241" s="11">
        <f>VLOOKUP(B228,'INSERÇÃO-DE-DADOS'!$C$106:$Q$123,13,0)</f>
        <v>0</v>
      </c>
      <c r="E241" s="38">
        <f>IF(D253=0,0,D241/D253)</f>
        <v>0</v>
      </c>
      <c r="F241" s="416"/>
      <c r="G241" s="43">
        <f>PERC_PIS%</f>
        <v>6.5000000000000006E-3</v>
      </c>
      <c r="H241" s="20" t="s">
        <v>261</v>
      </c>
      <c r="I241" s="2"/>
    </row>
    <row r="242" spans="1:9" ht="15" customHeight="1" thickBot="1" x14ac:dyDescent="0.4">
      <c r="A242" s="1"/>
      <c r="B242" s="5" t="s">
        <v>17</v>
      </c>
      <c r="C242" s="6" t="str">
        <f>CONCATENATE("Submódulo 2.3 - ",'INSERÇÃO-DE-DADOS'!$P$105)</f>
        <v xml:space="preserve">Submódulo 2.3 - Outros Benefícios </v>
      </c>
      <c r="D242" s="7">
        <f>VLOOKUP(B228,'INSERÇÃO-DE-DADOS'!$C$106:$Q$123,14,0)</f>
        <v>0</v>
      </c>
      <c r="E242" s="37">
        <f>IF(D253=0,0,D242/D253)</f>
        <v>0</v>
      </c>
      <c r="F242" s="416"/>
      <c r="G242" s="42">
        <f>PERC_COFINS%</f>
        <v>0.03</v>
      </c>
      <c r="H242" s="18" t="s">
        <v>262</v>
      </c>
      <c r="I242" s="2"/>
    </row>
    <row r="243" spans="1:9" ht="15" customHeight="1" thickBot="1" x14ac:dyDescent="0.4">
      <c r="A243" s="1"/>
      <c r="B243" s="9" t="s">
        <v>17</v>
      </c>
      <c r="C243" s="10" t="str">
        <f>CONCATENATE("Submódulo 2.3 - ",'INSERÇÃO-DE-DADOS'!$Q$105)</f>
        <v xml:space="preserve">Submódulo 2.3 - Outros Benefícios </v>
      </c>
      <c r="D243" s="11">
        <f>VLOOKUP(B228,'INSERÇÃO-DE-DADOS'!$C$106:$Q$123,15,0)</f>
        <v>0</v>
      </c>
      <c r="E243" s="38">
        <f>IF(D254=0,0,D243/D253)</f>
        <v>0</v>
      </c>
      <c r="F243" s="416"/>
      <c r="G243" s="43">
        <v>3.6499999999999998E-2</v>
      </c>
      <c r="H243" s="20" t="s">
        <v>263</v>
      </c>
      <c r="I243" s="2"/>
    </row>
    <row r="244" spans="1:9" ht="15" customHeight="1" thickBot="1" x14ac:dyDescent="0.4">
      <c r="A244" s="1"/>
      <c r="B244" s="5" t="s">
        <v>19</v>
      </c>
      <c r="C244" s="6" t="s">
        <v>264</v>
      </c>
      <c r="D244" s="7">
        <f>VLOOKUP(B228,'INSERÇÃO-DE-DADOS'!$C$136:$Q$153,14,0)</f>
        <v>0</v>
      </c>
      <c r="E244" s="37">
        <f>IF(D253=0,0,D244/D253)</f>
        <v>0</v>
      </c>
      <c r="F244" s="416"/>
      <c r="G244" s="23">
        <f>1-((SUM(G240:G242))/1)</f>
        <v>0.92920000000000003</v>
      </c>
      <c r="H244" s="24" t="s">
        <v>265</v>
      </c>
      <c r="I244" s="2"/>
    </row>
    <row r="245" spans="1:9" ht="20.149999999999999" customHeight="1" thickBot="1" x14ac:dyDescent="0.4">
      <c r="A245" s="1"/>
      <c r="B245" s="418" t="s">
        <v>266</v>
      </c>
      <c r="C245" s="418"/>
      <c r="D245" s="19">
        <f>SUM(D230:D244)</f>
        <v>0</v>
      </c>
      <c r="E245" s="39">
        <f>IF(D253=0,0,D245/D253)</f>
        <v>0</v>
      </c>
      <c r="F245" s="416"/>
      <c r="G245" s="26" t="s">
        <v>267</v>
      </c>
      <c r="H245" s="27">
        <f>H234/G244</f>
        <v>0</v>
      </c>
      <c r="I245" s="2"/>
    </row>
    <row r="246" spans="1:9" ht="15" customHeight="1" thickBot="1" x14ac:dyDescent="0.4">
      <c r="A246" s="1"/>
      <c r="B246" s="21" t="s">
        <v>21</v>
      </c>
      <c r="C246" s="6" t="str">
        <f>CONCATENATE("Módulo 6 - Custos Indiretos - CALCULADO ",G238*100,"%")</f>
        <v>Módulo 6 - Custos Indiretos - CALCULADO 4%</v>
      </c>
      <c r="D246" s="7">
        <f>D245*G238</f>
        <v>0</v>
      </c>
      <c r="E246" s="37">
        <f>IF(D253=0,0,D246/D253)</f>
        <v>0</v>
      </c>
      <c r="F246" s="416"/>
      <c r="I246" s="2"/>
    </row>
    <row r="247" spans="1:9" ht="15" customHeight="1" thickBot="1" x14ac:dyDescent="0.4">
      <c r="A247" s="1"/>
      <c r="B247" s="22" t="s">
        <v>21</v>
      </c>
      <c r="C247" s="10" t="str">
        <f>CONCATENATE("Módulo 6 - Lucro - média elaborada pela CGU ",G239*100,"%")</f>
        <v>Módulo 6 - Lucro - média elaborada pela CGU 3,5%</v>
      </c>
      <c r="D247" s="11">
        <f>H233*G239</f>
        <v>0</v>
      </c>
      <c r="E247" s="38">
        <f>IF(D253=0,0,D247/D253)</f>
        <v>0</v>
      </c>
      <c r="F247" s="416"/>
      <c r="I247" s="2"/>
    </row>
    <row r="248" spans="1:9" ht="20.149999999999999" customHeight="1" thickBot="1" x14ac:dyDescent="0.4">
      <c r="A248" s="1"/>
      <c r="B248" s="419" t="s">
        <v>268</v>
      </c>
      <c r="C248" s="419"/>
      <c r="D248" s="25">
        <f>SUM(D246:D247)</f>
        <v>0</v>
      </c>
      <c r="E248" s="40">
        <f>SUM(E246:E247)</f>
        <v>0</v>
      </c>
      <c r="F248" s="416"/>
      <c r="I248" s="2"/>
    </row>
    <row r="249" spans="1:9" ht="15" customHeight="1" thickBot="1" x14ac:dyDescent="0.4">
      <c r="A249" s="1"/>
      <c r="B249" s="21" t="s">
        <v>21</v>
      </c>
      <c r="C249" s="6" t="str">
        <f>CONCATENATE("Módulo 6 - Tributos - ISSQN - alíquota de ",G240*100,"%")</f>
        <v>Módulo 6 - Tributos - ISSQN - alíquota de 3,43%</v>
      </c>
      <c r="D249" s="7">
        <f>H245*G240</f>
        <v>0</v>
      </c>
      <c r="E249" s="37">
        <f>IF(D253=0,0,D249/D253)</f>
        <v>0</v>
      </c>
      <c r="F249" s="416"/>
      <c r="G249" s="28" t="s">
        <v>269</v>
      </c>
      <c r="H249" s="13">
        <f>(((D245+D246+D247)/(1-(G240+G243)))*G240)</f>
        <v>0</v>
      </c>
      <c r="I249" s="2"/>
    </row>
    <row r="250" spans="1:9" ht="15" customHeight="1" thickBot="1" x14ac:dyDescent="0.4">
      <c r="A250" s="1"/>
      <c r="B250" s="22" t="s">
        <v>21</v>
      </c>
      <c r="C250" s="10" t="str">
        <f>CONCATENATE("Módulo 6 - Tributos - PIS - alíquota de ",G241*100,"%")</f>
        <v>Módulo 6 - Tributos - PIS - alíquota de 0,65%</v>
      </c>
      <c r="D250" s="11">
        <f>H245*G241</f>
        <v>0</v>
      </c>
      <c r="E250" s="38">
        <f>IF(D253=0,0,D250/D253)</f>
        <v>0</v>
      </c>
      <c r="F250" s="416"/>
      <c r="G250" s="30" t="s">
        <v>261</v>
      </c>
      <c r="H250" s="31">
        <f>(((D245+D246+D247)/(1-(G240+G243)))*G241)</f>
        <v>0</v>
      </c>
      <c r="I250" s="2"/>
    </row>
    <row r="251" spans="1:9" ht="15" customHeight="1" thickBot="1" x14ac:dyDescent="0.4">
      <c r="A251" s="1"/>
      <c r="B251" s="21" t="s">
        <v>21</v>
      </c>
      <c r="C251" s="6" t="str">
        <f>CONCATENATE("Módulo 6 - Tributos - COFINS - alíquota de ",G242*100,"%")</f>
        <v>Módulo 6 - Tributos - COFINS - alíquota de 3%</v>
      </c>
      <c r="D251" s="7">
        <f>H245*G242</f>
        <v>0</v>
      </c>
      <c r="E251" s="37">
        <f>IF(D253=0,0,D251/D253)</f>
        <v>0</v>
      </c>
      <c r="F251" s="416"/>
      <c r="G251" s="28" t="s">
        <v>262</v>
      </c>
      <c r="H251" s="13">
        <f>(((D245+D246+D247)/(1-(G240+G243)))*G242)</f>
        <v>0</v>
      </c>
      <c r="I251" s="2"/>
    </row>
    <row r="252" spans="1:9" ht="20.149999999999999" customHeight="1" thickBot="1" x14ac:dyDescent="0.4">
      <c r="A252" s="1"/>
      <c r="B252" s="419" t="s">
        <v>270</v>
      </c>
      <c r="C252" s="419" t="s">
        <v>270</v>
      </c>
      <c r="D252" s="25">
        <f>SUM(D249:D251)</f>
        <v>0</v>
      </c>
      <c r="E252" s="40">
        <f>IF(D253=0,0,D252/D253)</f>
        <v>0</v>
      </c>
      <c r="F252" s="416"/>
      <c r="G252" s="33"/>
      <c r="H252" s="25">
        <f>SUM(H249:H251)</f>
        <v>0</v>
      </c>
      <c r="I252" s="2"/>
    </row>
    <row r="253" spans="1:9" ht="20.149999999999999" customHeight="1" thickBot="1" x14ac:dyDescent="0.4">
      <c r="A253" s="1"/>
      <c r="B253" s="420" t="s">
        <v>271</v>
      </c>
      <c r="C253" s="420" t="s">
        <v>271</v>
      </c>
      <c r="D253" s="19">
        <f>IF(D230=0,0,ROUND(D245+D248+D252,2))</f>
        <v>0</v>
      </c>
      <c r="E253" s="39">
        <f>IF(D253=0,0,D253/D253)</f>
        <v>0</v>
      </c>
      <c r="F253" s="416"/>
      <c r="I253" s="2"/>
    </row>
    <row r="254" spans="1:9" ht="20.149999999999999" customHeight="1" thickBot="1" x14ac:dyDescent="0.4">
      <c r="A254" s="1"/>
      <c r="B254" s="421" t="s">
        <v>272</v>
      </c>
      <c r="C254" s="421" t="s">
        <v>272</v>
      </c>
      <c r="D254" s="29">
        <f>IFERROR(ROUND(D253/D230,2),0)</f>
        <v>0</v>
      </c>
      <c r="E254" s="41"/>
      <c r="F254" s="416"/>
      <c r="I254" s="2"/>
    </row>
    <row r="255" spans="1:9" ht="5.15" customHeight="1" thickBot="1" x14ac:dyDescent="0.4">
      <c r="A255" s="1"/>
      <c r="B255" s="422"/>
      <c r="C255" s="422"/>
      <c r="D255" s="422"/>
      <c r="E255" s="47"/>
      <c r="F255" s="416"/>
      <c r="I255" s="2"/>
    </row>
    <row r="256" spans="1:9" ht="20.149999999999999" customHeight="1" thickBot="1" x14ac:dyDescent="0.4">
      <c r="A256" s="1"/>
      <c r="B256" s="423" t="s">
        <v>273</v>
      </c>
      <c r="C256" s="423"/>
      <c r="D256" s="32">
        <f>ENCARGOS!PERC_ENCARGOS_TOTAL</f>
        <v>0.72689999999999999</v>
      </c>
      <c r="E256" s="36"/>
      <c r="F256" s="415"/>
      <c r="I256" s="2"/>
    </row>
    <row r="257" spans="1:9" x14ac:dyDescent="0.35">
      <c r="B257" s="426"/>
      <c r="C257" s="427"/>
      <c r="D257" s="427"/>
      <c r="E257" s="427"/>
      <c r="F257" s="427"/>
      <c r="G257" s="427"/>
      <c r="H257" s="428"/>
    </row>
    <row r="258" spans="1:9" x14ac:dyDescent="0.35">
      <c r="B258" s="429"/>
      <c r="C258" s="430"/>
      <c r="D258" s="430"/>
      <c r="E258" s="430"/>
      <c r="F258" s="430"/>
      <c r="G258" s="430"/>
      <c r="H258" s="431"/>
    </row>
    <row r="259" spans="1:9" ht="20.149999999999999" customHeight="1" x14ac:dyDescent="0.35">
      <c r="A259" s="1"/>
      <c r="B259" s="408" t="str">
        <f>$B$3</f>
        <v>QUADRO - RESUMO DO CUSTO - POSTOS DE VIGILÂNCIA - ESTADO DE SANTA CATARINA-REGIÃO DE BLULMENAU E CHAPECÓ</v>
      </c>
      <c r="C259" s="409"/>
      <c r="D259" s="409"/>
      <c r="E259" s="409"/>
      <c r="F259" s="410"/>
      <c r="G259" s="410"/>
      <c r="H259" s="411"/>
      <c r="I259" s="2"/>
    </row>
    <row r="260" spans="1:9" ht="20.149999999999999" customHeight="1" thickBot="1" x14ac:dyDescent="0.4">
      <c r="A260" s="1"/>
      <c r="B260" s="412" t="str">
        <f>C589</f>
        <v>Posto "E2"</v>
      </c>
      <c r="C260" s="413">
        <f>C825</f>
        <v>0</v>
      </c>
      <c r="D260" s="413"/>
      <c r="E260" s="413"/>
      <c r="F260" s="414"/>
      <c r="G260" s="4"/>
      <c r="H260" s="4"/>
    </row>
    <row r="261" spans="1:9" ht="26.25" customHeight="1" thickBot="1" x14ac:dyDescent="0.4">
      <c r="A261" s="1"/>
      <c r="B261" s="417" t="s">
        <v>252</v>
      </c>
      <c r="C261" s="417"/>
      <c r="D261" s="46" t="s">
        <v>253</v>
      </c>
      <c r="E261" s="46" t="s">
        <v>254</v>
      </c>
      <c r="F261" s="415"/>
    </row>
    <row r="262" spans="1:9" ht="15" customHeight="1" thickBot="1" x14ac:dyDescent="0.4">
      <c r="A262" s="1"/>
      <c r="B262" s="5" t="s">
        <v>11</v>
      </c>
      <c r="C262" s="6" t="str">
        <f>CONCATENATE("Módulo 1 - Composição da Remuneração - ",B260)</f>
        <v>Módulo 1 - Composição da Remuneração - Posto "E2"</v>
      </c>
      <c r="D262" s="7">
        <f>VLOOKUP(B260,'INSERÇÃO-DE-DADOS'!$C$70:$Q$87,14,0)</f>
        <v>0</v>
      </c>
      <c r="E262" s="37">
        <f>IF(D285=0,0,D262/D285)</f>
        <v>0</v>
      </c>
      <c r="F262" s="415"/>
      <c r="G262" s="8"/>
      <c r="H262" s="8"/>
    </row>
    <row r="263" spans="1:9" ht="15" customHeight="1" thickBot="1" x14ac:dyDescent="0.4">
      <c r="A263" s="1"/>
      <c r="B263" s="9" t="s">
        <v>13</v>
      </c>
      <c r="C263" s="10" t="s">
        <v>255</v>
      </c>
      <c r="D263" s="11">
        <f>D262*D288</f>
        <v>0</v>
      </c>
      <c r="E263" s="38">
        <f>IF(D285=0,0,D263/D285)</f>
        <v>0</v>
      </c>
      <c r="F263" s="416"/>
      <c r="I263" s="2"/>
    </row>
    <row r="264" spans="1:9" ht="15" customHeight="1" thickBot="1" x14ac:dyDescent="0.4">
      <c r="A264" s="1"/>
      <c r="B264" s="5" t="s">
        <v>15</v>
      </c>
      <c r="C264" s="6" t="str">
        <f>CONCATENATE("Submódulo 2.3 - ",'INSERÇÃO-DE-DADOS'!$F$105)</f>
        <v>Submódulo 2.3 - Transporte</v>
      </c>
      <c r="D264" s="7">
        <f>VLOOKUP(B260,'INSERÇÃO-DE-DADOS'!$C$106:$Q$123,4,0)</f>
        <v>0</v>
      </c>
      <c r="E264" s="37">
        <f>IF(D285=0,0,D264/D285)</f>
        <v>0</v>
      </c>
      <c r="F264" s="416"/>
      <c r="G264" s="12" t="s">
        <v>256</v>
      </c>
      <c r="H264" s="13">
        <f>D277</f>
        <v>0</v>
      </c>
      <c r="I264" s="2"/>
    </row>
    <row r="265" spans="1:9" ht="15" customHeight="1" thickBot="1" x14ac:dyDescent="0.4">
      <c r="A265" s="1"/>
      <c r="B265" s="9" t="s">
        <v>17</v>
      </c>
      <c r="C265" s="10" t="str">
        <f>CONCATENATE("Submódulo 2.3 - ",'INSERÇÃO-DE-DADOS'!$G$105)</f>
        <v xml:space="preserve">Submódulo 2.3 - Auxílio-Refeição/Alimentação </v>
      </c>
      <c r="D265" s="11">
        <f>VLOOKUP(B260,'INSERÇÃO-DE-DADOS'!$C$106:$Q$123,5,0)</f>
        <v>0</v>
      </c>
      <c r="E265" s="38">
        <f>IF(D285=0,0,D265/D285)</f>
        <v>0</v>
      </c>
      <c r="F265" s="416"/>
      <c r="G265" s="14" t="s">
        <v>257</v>
      </c>
      <c r="H265" s="15">
        <f>H264+D278</f>
        <v>0</v>
      </c>
      <c r="I265" s="2"/>
    </row>
    <row r="266" spans="1:9" ht="15" customHeight="1" thickBot="1" x14ac:dyDescent="0.4">
      <c r="A266" s="1"/>
      <c r="B266" s="5" t="s">
        <v>17</v>
      </c>
      <c r="C266" s="6" t="str">
        <f>CONCATENATE("Submódulo 2.3 - ",'INSERÇÃO-DE-DADOS'!$H$105)</f>
        <v>Submódulo 2.3 - Seguro de Vida (inc. aux. Morte funeral, etc.)</v>
      </c>
      <c r="D266" s="7">
        <f>VLOOKUP(B260,'INSERÇÃO-DE-DADOS'!$C$106:$Q$123,6,0)</f>
        <v>0</v>
      </c>
      <c r="E266" s="37">
        <f>IF(D285=0,0,D266/D285)</f>
        <v>0</v>
      </c>
      <c r="F266" s="415"/>
      <c r="G266" s="16" t="s">
        <v>258</v>
      </c>
      <c r="H266" s="17">
        <f>D277+D278+D279</f>
        <v>0</v>
      </c>
    </row>
    <row r="267" spans="1:9" ht="15" customHeight="1" thickBot="1" x14ac:dyDescent="0.4">
      <c r="A267" s="1"/>
      <c r="B267" s="9" t="s">
        <v>17</v>
      </c>
      <c r="C267" s="10" t="str">
        <f>CONCATENATE("Submódulo 2.3 - ",'INSERÇÃO-DE-DADOS'!$I$105)</f>
        <v>Submódulo 2.3 - Gratificação do Posto H (sem incidência de encargo)</v>
      </c>
      <c r="D267" s="11">
        <f>VLOOKUP(B260,'INSERÇÃO-DE-DADOS'!$C$106:$Q$123,7,0)</f>
        <v>0</v>
      </c>
      <c r="E267" s="38">
        <f>IF(D285=0,0,D267/D285)</f>
        <v>0</v>
      </c>
      <c r="F267" s="415"/>
    </row>
    <row r="268" spans="1:9" ht="15" customHeight="1" thickBot="1" x14ac:dyDescent="0.4">
      <c r="A268" s="1"/>
      <c r="B268" s="5" t="s">
        <v>17</v>
      </c>
      <c r="C268" s="6" t="str">
        <f>CONCATENATE("Submódulo 2.3 - ",'INSERÇÃO-DE-DADOS'!$J$105)</f>
        <v>Submódulo 2.3 - Intrajornada  indenizada</v>
      </c>
      <c r="D268" s="7">
        <f>VLOOKUP(B260,'INSERÇÃO-DE-DADOS'!$C$106:$Q$123,8,0)</f>
        <v>0</v>
      </c>
      <c r="E268" s="37">
        <f>IF(D285=0,0,D268/D285)</f>
        <v>0</v>
      </c>
      <c r="F268" s="415"/>
    </row>
    <row r="269" spans="1:9" ht="15" customHeight="1" thickBot="1" x14ac:dyDescent="0.4">
      <c r="A269" s="1"/>
      <c r="B269" s="9" t="s">
        <v>17</v>
      </c>
      <c r="C269" s="10" t="str">
        <f>CONCATENATE("Submódulo 2.3 - ",'INSERÇÃO-DE-DADOS'!$K$105)</f>
        <v>Submódulo 2.3 - Benefício de Assistência ao Trabalhador</v>
      </c>
      <c r="D269" s="11">
        <f>VLOOKUP(B260,'INSERÇÃO-DE-DADOS'!$C$106:$Q$123,9,0)</f>
        <v>0</v>
      </c>
      <c r="E269" s="38">
        <f>IF(D285=0,0,D269/D285)</f>
        <v>0</v>
      </c>
      <c r="F269" s="416"/>
      <c r="I269" s="2"/>
    </row>
    <row r="270" spans="1:9" ht="15" customHeight="1" thickBot="1" x14ac:dyDescent="0.4">
      <c r="A270" s="1"/>
      <c r="B270" s="5" t="s">
        <v>17</v>
      </c>
      <c r="C270" s="6" t="str">
        <f>CONCATENATE("Submódulo 2.3 - ",'INSERÇÃO-DE-DADOS'!$L$105)</f>
        <v>Submódulo 2.3 - Gratificações Transitórias ASPP - CCT - Cláusula Oitava CCT</v>
      </c>
      <c r="D270" s="7">
        <f>VLOOKUP(B260,'INSERÇÃO-DE-DADOS'!$C$106:$Q$123,10,0)</f>
        <v>0</v>
      </c>
      <c r="E270" s="37">
        <f>IF(D285=0,0,D270/D285)</f>
        <v>0</v>
      </c>
      <c r="F270" s="416"/>
      <c r="G270" s="42">
        <f>PERC_CUSTOS_INDIRETOS%</f>
        <v>0.04</v>
      </c>
      <c r="H270" s="18" t="s">
        <v>259</v>
      </c>
      <c r="I270" s="2"/>
    </row>
    <row r="271" spans="1:9" ht="15" customHeight="1" thickBot="1" x14ac:dyDescent="0.4">
      <c r="A271" s="1"/>
      <c r="B271" s="9" t="s">
        <v>17</v>
      </c>
      <c r="C271" s="10" t="str">
        <f>CONCATENATE("Submódulo 2.3 - ",'INSERÇÃO-DE-DADOS'!$M$105)</f>
        <v>Submódulo 2.3 - Prêmio de Assiduidade</v>
      </c>
      <c r="D271" s="11">
        <f>VLOOKUP(B260,'INSERÇÃO-DE-DADOS'!$C$106:$Q$123,11,0)</f>
        <v>0</v>
      </c>
      <c r="E271" s="38">
        <f>IF(D285=0,0,D271/D285)</f>
        <v>0</v>
      </c>
      <c r="F271" s="416"/>
      <c r="G271" s="43">
        <f>PERC_LUCRO%</f>
        <v>3.5000000000000003E-2</v>
      </c>
      <c r="H271" s="20" t="s">
        <v>140</v>
      </c>
      <c r="I271" s="2"/>
    </row>
    <row r="272" spans="1:9" ht="15" customHeight="1" thickBot="1" x14ac:dyDescent="0.4">
      <c r="A272" s="1"/>
      <c r="B272" s="5" t="s">
        <v>17</v>
      </c>
      <c r="C272" s="6" t="str">
        <f>CONCATENATE("Submódulo 2.3 - ",'INSERÇÃO-DE-DADOS'!$N$105)</f>
        <v>Submódulo 2.3 - Benefícios e Insumos Intervalista</v>
      </c>
      <c r="D272" s="7">
        <f>VLOOKUP(B260,'INSERÇÃO-DE-DADOS'!$C$106:$Q$123,12,0)</f>
        <v>0</v>
      </c>
      <c r="E272" s="37">
        <f>IF(D285=0,0,D272/D285)</f>
        <v>0</v>
      </c>
      <c r="F272" s="416"/>
      <c r="G272" s="42">
        <f>PERC_ISS%</f>
        <v>3.4300000000000004E-2</v>
      </c>
      <c r="H272" s="18" t="s">
        <v>260</v>
      </c>
      <c r="I272" s="2"/>
    </row>
    <row r="273" spans="1:9" ht="15" customHeight="1" thickBot="1" x14ac:dyDescent="0.4">
      <c r="A273" s="1"/>
      <c r="B273" s="9" t="s">
        <v>17</v>
      </c>
      <c r="C273" s="10" t="str">
        <f>CONCATENATE("Submódulo 2.3 - ",'INSERÇÃO-DE-DADOS'!$O$105)</f>
        <v xml:space="preserve">Submódulo 2.3 - Outros Benefícios </v>
      </c>
      <c r="D273" s="11">
        <f>VLOOKUP(B260,'INSERÇÃO-DE-DADOS'!$C$106:$Q$123,13,0)</f>
        <v>0</v>
      </c>
      <c r="E273" s="38">
        <f>IF(D285=0,0,D273/D285)</f>
        <v>0</v>
      </c>
      <c r="F273" s="416"/>
      <c r="G273" s="43">
        <f>PERC_PIS%</f>
        <v>6.5000000000000006E-3</v>
      </c>
      <c r="H273" s="20" t="s">
        <v>261</v>
      </c>
      <c r="I273" s="2"/>
    </row>
    <row r="274" spans="1:9" ht="15" customHeight="1" thickBot="1" x14ac:dyDescent="0.4">
      <c r="A274" s="1"/>
      <c r="B274" s="5" t="s">
        <v>17</v>
      </c>
      <c r="C274" s="6" t="str">
        <f>CONCATENATE("Submódulo 2.3 - ",'INSERÇÃO-DE-DADOS'!$P$105)</f>
        <v xml:space="preserve">Submódulo 2.3 - Outros Benefícios </v>
      </c>
      <c r="D274" s="7">
        <f>VLOOKUP(B260,'INSERÇÃO-DE-DADOS'!$C$106:$Q$123,14,0)</f>
        <v>0</v>
      </c>
      <c r="E274" s="37">
        <f>IF(D285=0,0,D274/D285)</f>
        <v>0</v>
      </c>
      <c r="F274" s="416"/>
      <c r="G274" s="42">
        <f>PERC_COFINS%</f>
        <v>0.03</v>
      </c>
      <c r="H274" s="18" t="s">
        <v>262</v>
      </c>
      <c r="I274" s="2"/>
    </row>
    <row r="275" spans="1:9" ht="15" customHeight="1" thickBot="1" x14ac:dyDescent="0.4">
      <c r="A275" s="1"/>
      <c r="B275" s="9" t="s">
        <v>17</v>
      </c>
      <c r="C275" s="10" t="str">
        <f>CONCATENATE("Submódulo 2.3 - ",'INSERÇÃO-DE-DADOS'!$Q$105)</f>
        <v xml:space="preserve">Submódulo 2.3 - Outros Benefícios </v>
      </c>
      <c r="D275" s="11">
        <f>VLOOKUP(B260,'INSERÇÃO-DE-DADOS'!$C$106:$Q$123,15,0)</f>
        <v>0</v>
      </c>
      <c r="E275" s="38">
        <f>IF(D286=0,0,D275/D285)</f>
        <v>0</v>
      </c>
      <c r="F275" s="416"/>
      <c r="G275" s="43">
        <v>3.6499999999999998E-2</v>
      </c>
      <c r="H275" s="20" t="s">
        <v>263</v>
      </c>
      <c r="I275" s="2"/>
    </row>
    <row r="276" spans="1:9" ht="15" customHeight="1" thickBot="1" x14ac:dyDescent="0.4">
      <c r="A276" s="1"/>
      <c r="B276" s="5" t="s">
        <v>19</v>
      </c>
      <c r="C276" s="6" t="s">
        <v>264</v>
      </c>
      <c r="D276" s="7">
        <f>VLOOKUP(B260,'INSERÇÃO-DE-DADOS'!$C$136:$Q$153,14,0)</f>
        <v>0</v>
      </c>
      <c r="E276" s="37">
        <f>IF(D285=0,0,D276/D285)</f>
        <v>0</v>
      </c>
      <c r="F276" s="416"/>
      <c r="G276" s="23">
        <f>1-((SUM(G272:G274))/1)</f>
        <v>0.92920000000000003</v>
      </c>
      <c r="H276" s="24" t="s">
        <v>265</v>
      </c>
      <c r="I276" s="2"/>
    </row>
    <row r="277" spans="1:9" ht="20.149999999999999" customHeight="1" thickBot="1" x14ac:dyDescent="0.4">
      <c r="A277" s="1"/>
      <c r="B277" s="418" t="s">
        <v>266</v>
      </c>
      <c r="C277" s="418"/>
      <c r="D277" s="19">
        <f>SUM(D262:D276)</f>
        <v>0</v>
      </c>
      <c r="E277" s="39">
        <f>IF(D285=0,0,D277/D285)</f>
        <v>0</v>
      </c>
      <c r="F277" s="416"/>
      <c r="G277" s="26" t="s">
        <v>267</v>
      </c>
      <c r="H277" s="27">
        <f>H266/G276</f>
        <v>0</v>
      </c>
      <c r="I277" s="2"/>
    </row>
    <row r="278" spans="1:9" ht="15" customHeight="1" thickBot="1" x14ac:dyDescent="0.4">
      <c r="A278" s="1"/>
      <c r="B278" s="21" t="s">
        <v>21</v>
      </c>
      <c r="C278" s="6" t="str">
        <f>CONCATENATE("Módulo 6 - Custos Indiretos - CALCULADO ",G270*100,"%")</f>
        <v>Módulo 6 - Custos Indiretos - CALCULADO 4%</v>
      </c>
      <c r="D278" s="7">
        <f>D277*G270</f>
        <v>0</v>
      </c>
      <c r="E278" s="37">
        <f>IF(D285=0,0,D278/D285)</f>
        <v>0</v>
      </c>
      <c r="F278" s="416"/>
      <c r="I278" s="2"/>
    </row>
    <row r="279" spans="1:9" ht="15" customHeight="1" thickBot="1" x14ac:dyDescent="0.4">
      <c r="A279" s="1"/>
      <c r="B279" s="22" t="s">
        <v>21</v>
      </c>
      <c r="C279" s="10" t="str">
        <f>CONCATENATE("Módulo 6 - Lucro - média elaborada pela CGU ",G271*100,"%")</f>
        <v>Módulo 6 - Lucro - média elaborada pela CGU 3,5%</v>
      </c>
      <c r="D279" s="11">
        <f>H265*G271</f>
        <v>0</v>
      </c>
      <c r="E279" s="38">
        <f>IF(D285=0,0,D279/D285)</f>
        <v>0</v>
      </c>
      <c r="F279" s="416"/>
      <c r="I279" s="2"/>
    </row>
    <row r="280" spans="1:9" ht="20.149999999999999" customHeight="1" thickBot="1" x14ac:dyDescent="0.4">
      <c r="A280" s="1"/>
      <c r="B280" s="419" t="s">
        <v>268</v>
      </c>
      <c r="C280" s="419"/>
      <c r="D280" s="25">
        <f>SUM(D278:D279)</f>
        <v>0</v>
      </c>
      <c r="E280" s="40">
        <f>SUM(E278:E279)</f>
        <v>0</v>
      </c>
      <c r="F280" s="416"/>
      <c r="I280" s="2"/>
    </row>
    <row r="281" spans="1:9" ht="15" customHeight="1" thickBot="1" x14ac:dyDescent="0.4">
      <c r="A281" s="1"/>
      <c r="B281" s="21" t="s">
        <v>21</v>
      </c>
      <c r="C281" s="6" t="str">
        <f>CONCATENATE("Módulo 6 - Tributos - ISSQN - alíquota de ",G272*100,"%")</f>
        <v>Módulo 6 - Tributos - ISSQN - alíquota de 3,43%</v>
      </c>
      <c r="D281" s="7">
        <f>H277*G272</f>
        <v>0</v>
      </c>
      <c r="E281" s="37">
        <f>IF(D285=0,0,D281/D285)</f>
        <v>0</v>
      </c>
      <c r="F281" s="416"/>
      <c r="G281" s="28" t="s">
        <v>269</v>
      </c>
      <c r="H281" s="13">
        <f>(((D277+D278+D279)/(1-(G272+G275)))*G272)</f>
        <v>0</v>
      </c>
      <c r="I281" s="2"/>
    </row>
    <row r="282" spans="1:9" ht="15" customHeight="1" thickBot="1" x14ac:dyDescent="0.4">
      <c r="A282" s="1"/>
      <c r="B282" s="22" t="s">
        <v>21</v>
      </c>
      <c r="C282" s="10" t="str">
        <f>CONCATENATE("Módulo 6 - Tributos - PIS - alíquota de ",G273*100,"%")</f>
        <v>Módulo 6 - Tributos - PIS - alíquota de 0,65%</v>
      </c>
      <c r="D282" s="11">
        <f>H277*G273</f>
        <v>0</v>
      </c>
      <c r="E282" s="38">
        <f>IF(D285=0,0,D282/D285)</f>
        <v>0</v>
      </c>
      <c r="F282" s="416"/>
      <c r="G282" s="30" t="s">
        <v>261</v>
      </c>
      <c r="H282" s="31">
        <f>(((D277+D278+D279)/(1-(G272+G275)))*G273)</f>
        <v>0</v>
      </c>
      <c r="I282" s="2"/>
    </row>
    <row r="283" spans="1:9" ht="15" customHeight="1" thickBot="1" x14ac:dyDescent="0.4">
      <c r="A283" s="1"/>
      <c r="B283" s="21" t="s">
        <v>21</v>
      </c>
      <c r="C283" s="6" t="str">
        <f>CONCATENATE("Módulo 6 - Tributos - COFINS - alíquota de ",G274*100,"%")</f>
        <v>Módulo 6 - Tributos - COFINS - alíquota de 3%</v>
      </c>
      <c r="D283" s="7">
        <f>H277*G274</f>
        <v>0</v>
      </c>
      <c r="E283" s="37">
        <f>IF(D285=0,0,D283/D285)</f>
        <v>0</v>
      </c>
      <c r="F283" s="416"/>
      <c r="G283" s="28" t="s">
        <v>262</v>
      </c>
      <c r="H283" s="13">
        <f>(((D277+D278+D279)/(1-(G272+G275)))*G274)</f>
        <v>0</v>
      </c>
      <c r="I283" s="2"/>
    </row>
    <row r="284" spans="1:9" ht="20.149999999999999" customHeight="1" thickBot="1" x14ac:dyDescent="0.4">
      <c r="A284" s="1"/>
      <c r="B284" s="419" t="s">
        <v>270</v>
      </c>
      <c r="C284" s="419" t="s">
        <v>270</v>
      </c>
      <c r="D284" s="25">
        <f>SUM(D281:D283)</f>
        <v>0</v>
      </c>
      <c r="E284" s="40">
        <f>IF(D285=0,0,D284/D285)</f>
        <v>0</v>
      </c>
      <c r="F284" s="416"/>
      <c r="G284" s="33"/>
      <c r="H284" s="25">
        <f>SUM(H281:H283)</f>
        <v>0</v>
      </c>
      <c r="I284" s="2"/>
    </row>
    <row r="285" spans="1:9" ht="20.149999999999999" customHeight="1" thickBot="1" x14ac:dyDescent="0.4">
      <c r="A285" s="1"/>
      <c r="B285" s="420" t="s">
        <v>271</v>
      </c>
      <c r="C285" s="420" t="s">
        <v>271</v>
      </c>
      <c r="D285" s="19">
        <f>IF(D262=0,0,ROUND(D277+D280+D284,2))</f>
        <v>0</v>
      </c>
      <c r="E285" s="39">
        <f>IF(D285=0,0,D285/D285)</f>
        <v>0</v>
      </c>
      <c r="F285" s="416"/>
      <c r="I285" s="2"/>
    </row>
    <row r="286" spans="1:9" ht="20.149999999999999" customHeight="1" thickBot="1" x14ac:dyDescent="0.4">
      <c r="A286" s="1"/>
      <c r="B286" s="421" t="s">
        <v>272</v>
      </c>
      <c r="C286" s="421" t="s">
        <v>272</v>
      </c>
      <c r="D286" s="29">
        <f>IFERROR(ROUND(D285/D262,2),0)</f>
        <v>0</v>
      </c>
      <c r="E286" s="41"/>
      <c r="F286" s="416"/>
      <c r="I286" s="2"/>
    </row>
    <row r="287" spans="1:9" ht="5.15" customHeight="1" thickBot="1" x14ac:dyDescent="0.4">
      <c r="A287" s="1"/>
      <c r="B287" s="422"/>
      <c r="C287" s="422"/>
      <c r="D287" s="422"/>
      <c r="E287" s="47"/>
      <c r="F287" s="416"/>
      <c r="I287" s="2"/>
    </row>
    <row r="288" spans="1:9" ht="20.149999999999999" customHeight="1" thickBot="1" x14ac:dyDescent="0.4">
      <c r="A288" s="1"/>
      <c r="B288" s="423" t="s">
        <v>273</v>
      </c>
      <c r="C288" s="423"/>
      <c r="D288" s="32">
        <f>ENCARGOS!PERC_ENCARGOS_TOTAL</f>
        <v>0.72689999999999999</v>
      </c>
      <c r="E288" s="36"/>
      <c r="F288" s="415"/>
      <c r="I288" s="2"/>
    </row>
    <row r="289" spans="1:9" x14ac:dyDescent="0.35">
      <c r="B289" s="426"/>
      <c r="C289" s="427"/>
      <c r="D289" s="427"/>
      <c r="E289" s="427"/>
      <c r="F289" s="427"/>
      <c r="G289" s="427"/>
      <c r="H289" s="428"/>
    </row>
    <row r="290" spans="1:9" x14ac:dyDescent="0.35">
      <c r="B290" s="429"/>
      <c r="C290" s="430"/>
      <c r="D290" s="430"/>
      <c r="E290" s="430"/>
      <c r="F290" s="430"/>
      <c r="G290" s="430"/>
      <c r="H290" s="431"/>
    </row>
    <row r="291" spans="1:9" ht="20.149999999999999" customHeight="1" x14ac:dyDescent="0.35">
      <c r="A291" s="1"/>
      <c r="B291" s="408" t="str">
        <f>$B$3</f>
        <v>QUADRO - RESUMO DO CUSTO - POSTOS DE VIGILÂNCIA - ESTADO DE SANTA CATARINA-REGIÃO DE BLULMENAU E CHAPECÓ</v>
      </c>
      <c r="C291" s="409"/>
      <c r="D291" s="409"/>
      <c r="E291" s="409"/>
      <c r="F291" s="410"/>
      <c r="G291" s="410"/>
      <c r="H291" s="411"/>
      <c r="I291" s="2"/>
    </row>
    <row r="292" spans="1:9" ht="20.149999999999999" customHeight="1" thickBot="1" x14ac:dyDescent="0.4">
      <c r="A292" s="1"/>
      <c r="B292" s="412" t="str">
        <f>C590</f>
        <v>Posto "H"</v>
      </c>
      <c r="C292" s="413">
        <f>C856</f>
        <v>0</v>
      </c>
      <c r="D292" s="413"/>
      <c r="E292" s="413"/>
      <c r="F292" s="414"/>
      <c r="G292" s="4"/>
      <c r="H292" s="4"/>
    </row>
    <row r="293" spans="1:9" ht="26.25" customHeight="1" thickBot="1" x14ac:dyDescent="0.4">
      <c r="A293" s="1"/>
      <c r="B293" s="417" t="s">
        <v>252</v>
      </c>
      <c r="C293" s="417"/>
      <c r="D293" s="46" t="s">
        <v>253</v>
      </c>
      <c r="E293" s="46" t="s">
        <v>254</v>
      </c>
      <c r="F293" s="415"/>
    </row>
    <row r="294" spans="1:9" ht="15" customHeight="1" thickBot="1" x14ac:dyDescent="0.4">
      <c r="A294" s="1"/>
      <c r="B294" s="5" t="s">
        <v>11</v>
      </c>
      <c r="C294" s="6" t="str">
        <f>CONCATENATE("Módulo 1 - Composição da Remuneração - ",B292)</f>
        <v>Módulo 1 - Composição da Remuneração - Posto "H"</v>
      </c>
      <c r="D294" s="7">
        <f>VLOOKUP(B292,'INSERÇÃO-DE-DADOS'!$C$70:$Q$87,14,0)</f>
        <v>0</v>
      </c>
      <c r="E294" s="37">
        <f>IF(D317=0,0,D294/D317)</f>
        <v>0</v>
      </c>
      <c r="F294" s="415"/>
      <c r="G294" s="8"/>
      <c r="H294" s="8"/>
    </row>
    <row r="295" spans="1:9" ht="15" customHeight="1" thickBot="1" x14ac:dyDescent="0.4">
      <c r="A295" s="1"/>
      <c r="B295" s="9" t="s">
        <v>13</v>
      </c>
      <c r="C295" s="10" t="s">
        <v>255</v>
      </c>
      <c r="D295" s="11">
        <f>D294*D320</f>
        <v>0</v>
      </c>
      <c r="E295" s="38">
        <f>IF(D317=0,0,D295/D317)</f>
        <v>0</v>
      </c>
      <c r="F295" s="416"/>
      <c r="I295" s="2"/>
    </row>
    <row r="296" spans="1:9" ht="15" customHeight="1" thickBot="1" x14ac:dyDescent="0.4">
      <c r="A296" s="1"/>
      <c r="B296" s="5" t="s">
        <v>15</v>
      </c>
      <c r="C296" s="6" t="str">
        <f>CONCATENATE("Submódulo 2.3 - ",'INSERÇÃO-DE-DADOS'!$F$105)</f>
        <v>Submódulo 2.3 - Transporte</v>
      </c>
      <c r="D296" s="7">
        <f>VLOOKUP(B292,'INSERÇÃO-DE-DADOS'!$C$106:$Q$123,4,0)</f>
        <v>0</v>
      </c>
      <c r="E296" s="37">
        <f>IF(D317=0,0,D296/D317)</f>
        <v>0</v>
      </c>
      <c r="F296" s="416"/>
      <c r="G296" s="12" t="s">
        <v>256</v>
      </c>
      <c r="H296" s="13">
        <f>D309</f>
        <v>0</v>
      </c>
      <c r="I296" s="2"/>
    </row>
    <row r="297" spans="1:9" ht="15" customHeight="1" thickBot="1" x14ac:dyDescent="0.4">
      <c r="A297" s="1"/>
      <c r="B297" s="9" t="s">
        <v>17</v>
      </c>
      <c r="C297" s="10" t="str">
        <f>CONCATENATE("Submódulo 2.3 - ",'INSERÇÃO-DE-DADOS'!$G$105)</f>
        <v xml:space="preserve">Submódulo 2.3 - Auxílio-Refeição/Alimentação </v>
      </c>
      <c r="D297" s="11">
        <f>VLOOKUP(B292,'INSERÇÃO-DE-DADOS'!$C$106:$Q$123,5,0)</f>
        <v>0</v>
      </c>
      <c r="E297" s="38">
        <f>IF(D317=0,0,D297/D317)</f>
        <v>0</v>
      </c>
      <c r="F297" s="416"/>
      <c r="G297" s="14" t="s">
        <v>257</v>
      </c>
      <c r="H297" s="15">
        <f>H296+D310</f>
        <v>0</v>
      </c>
      <c r="I297" s="2"/>
    </row>
    <row r="298" spans="1:9" ht="15" customHeight="1" thickBot="1" x14ac:dyDescent="0.4">
      <c r="A298" s="1"/>
      <c r="B298" s="5" t="s">
        <v>17</v>
      </c>
      <c r="C298" s="6" t="str">
        <f>CONCATENATE("Submódulo 2.3 - ",'INSERÇÃO-DE-DADOS'!$H$105)</f>
        <v>Submódulo 2.3 - Seguro de Vida (inc. aux. Morte funeral, etc.)</v>
      </c>
      <c r="D298" s="7">
        <f>VLOOKUP(B292,'INSERÇÃO-DE-DADOS'!$C$106:$Q$123,6,0)</f>
        <v>0</v>
      </c>
      <c r="E298" s="37">
        <f>IF(D317=0,0,D298/D317)</f>
        <v>0</v>
      </c>
      <c r="F298" s="415"/>
      <c r="G298" s="16" t="s">
        <v>258</v>
      </c>
      <c r="H298" s="17">
        <f>D309+D310+D311</f>
        <v>0</v>
      </c>
    </row>
    <row r="299" spans="1:9" ht="15" customHeight="1" thickBot="1" x14ac:dyDescent="0.4">
      <c r="A299" s="1"/>
      <c r="B299" s="9" t="s">
        <v>17</v>
      </c>
      <c r="C299" s="10" t="str">
        <f>CONCATENATE("Submódulo 2.3 - ",'INSERÇÃO-DE-DADOS'!$I$105)</f>
        <v>Submódulo 2.3 - Gratificação do Posto H (sem incidência de encargo)</v>
      </c>
      <c r="D299" s="11">
        <f>VLOOKUP(B292,'INSERÇÃO-DE-DADOS'!$C$106:$Q$123,7,0)</f>
        <v>0</v>
      </c>
      <c r="E299" s="38">
        <f>IF(D317=0,0,D299/D317)</f>
        <v>0</v>
      </c>
      <c r="F299" s="415"/>
    </row>
    <row r="300" spans="1:9" ht="15" customHeight="1" thickBot="1" x14ac:dyDescent="0.4">
      <c r="A300" s="1"/>
      <c r="B300" s="5" t="s">
        <v>17</v>
      </c>
      <c r="C300" s="6" t="str">
        <f>CONCATENATE("Submódulo 2.3 - ",'INSERÇÃO-DE-DADOS'!$J$105)</f>
        <v>Submódulo 2.3 - Intrajornada  indenizada</v>
      </c>
      <c r="D300" s="7">
        <f>VLOOKUP(B292,'INSERÇÃO-DE-DADOS'!$C$106:$Q$123,8,0)</f>
        <v>0</v>
      </c>
      <c r="E300" s="37">
        <f>IF(D317=0,0,D300/D317)</f>
        <v>0</v>
      </c>
      <c r="F300" s="415"/>
    </row>
    <row r="301" spans="1:9" ht="15" customHeight="1" thickBot="1" x14ac:dyDescent="0.4">
      <c r="A301" s="1"/>
      <c r="B301" s="9" t="s">
        <v>17</v>
      </c>
      <c r="C301" s="10" t="str">
        <f>CONCATENATE("Submódulo 2.3 - ",'INSERÇÃO-DE-DADOS'!$K$105)</f>
        <v>Submódulo 2.3 - Benefício de Assistência ao Trabalhador</v>
      </c>
      <c r="D301" s="11">
        <f>VLOOKUP(B292,'INSERÇÃO-DE-DADOS'!$C$106:$Q$123,9,0)</f>
        <v>0</v>
      </c>
      <c r="E301" s="38">
        <f>IF(D317=0,0,D301/D317)</f>
        <v>0</v>
      </c>
      <c r="F301" s="416"/>
      <c r="I301" s="2"/>
    </row>
    <row r="302" spans="1:9" ht="15" customHeight="1" thickBot="1" x14ac:dyDescent="0.4">
      <c r="A302" s="1"/>
      <c r="B302" s="5" t="s">
        <v>17</v>
      </c>
      <c r="C302" s="6" t="str">
        <f>CONCATENATE("Submódulo 2.3 - ",'INSERÇÃO-DE-DADOS'!$L$105)</f>
        <v>Submódulo 2.3 - Gratificações Transitórias ASPP - CCT - Cláusula Oitava CCT</v>
      </c>
      <c r="D302" s="7">
        <f>VLOOKUP(B292,'INSERÇÃO-DE-DADOS'!$C$106:$Q$123,10,0)</f>
        <v>0</v>
      </c>
      <c r="E302" s="37">
        <f>IF(D317=0,0,D302/D317)</f>
        <v>0</v>
      </c>
      <c r="F302" s="416"/>
      <c r="G302" s="42">
        <f>PERC_CUSTOS_INDIRETOS%</f>
        <v>0.04</v>
      </c>
      <c r="H302" s="18" t="s">
        <v>259</v>
      </c>
      <c r="I302" s="2"/>
    </row>
    <row r="303" spans="1:9" ht="15" customHeight="1" thickBot="1" x14ac:dyDescent="0.4">
      <c r="A303" s="1"/>
      <c r="B303" s="9" t="s">
        <v>17</v>
      </c>
      <c r="C303" s="10" t="str">
        <f>CONCATENATE("Submódulo 2.3 - ",'INSERÇÃO-DE-DADOS'!$M$105)</f>
        <v>Submódulo 2.3 - Prêmio de Assiduidade</v>
      </c>
      <c r="D303" s="11">
        <f>VLOOKUP(B292,'INSERÇÃO-DE-DADOS'!$C$106:$Q$123,11,0)</f>
        <v>0</v>
      </c>
      <c r="E303" s="38">
        <f>IF(D317=0,0,D303/D317)</f>
        <v>0</v>
      </c>
      <c r="F303" s="416"/>
      <c r="G303" s="43">
        <f>PERC_LUCRO%</f>
        <v>3.5000000000000003E-2</v>
      </c>
      <c r="H303" s="20" t="s">
        <v>140</v>
      </c>
      <c r="I303" s="2"/>
    </row>
    <row r="304" spans="1:9" ht="15" customHeight="1" thickBot="1" x14ac:dyDescent="0.4">
      <c r="A304" s="1"/>
      <c r="B304" s="5" t="s">
        <v>17</v>
      </c>
      <c r="C304" s="6" t="str">
        <f>CONCATENATE("Submódulo 2.3 - ",'INSERÇÃO-DE-DADOS'!$N$105)</f>
        <v>Submódulo 2.3 - Benefícios e Insumos Intervalista</v>
      </c>
      <c r="D304" s="7">
        <f>VLOOKUP(B292,'INSERÇÃO-DE-DADOS'!$C$106:$Q$123,12,0)</f>
        <v>0</v>
      </c>
      <c r="E304" s="37">
        <f>IF(D317=0,0,D304/D317)</f>
        <v>0</v>
      </c>
      <c r="F304" s="416"/>
      <c r="G304" s="42">
        <f>PERC_ISS%</f>
        <v>3.4300000000000004E-2</v>
      </c>
      <c r="H304" s="18" t="s">
        <v>260</v>
      </c>
      <c r="I304" s="2"/>
    </row>
    <row r="305" spans="1:9" ht="15" customHeight="1" thickBot="1" x14ac:dyDescent="0.4">
      <c r="A305" s="1"/>
      <c r="B305" s="9" t="s">
        <v>17</v>
      </c>
      <c r="C305" s="10" t="str">
        <f>CONCATENATE("Submódulo 2.3 - ",'INSERÇÃO-DE-DADOS'!$O$105)</f>
        <v xml:space="preserve">Submódulo 2.3 - Outros Benefícios </v>
      </c>
      <c r="D305" s="11">
        <f>VLOOKUP(B292,'INSERÇÃO-DE-DADOS'!$C$106:$Q$123,13,0)</f>
        <v>0</v>
      </c>
      <c r="E305" s="38">
        <f>IF(D317=0,0,D305/D317)</f>
        <v>0</v>
      </c>
      <c r="F305" s="416"/>
      <c r="G305" s="43">
        <f>PERC_PIS%</f>
        <v>6.5000000000000006E-3</v>
      </c>
      <c r="H305" s="20" t="s">
        <v>261</v>
      </c>
      <c r="I305" s="2"/>
    </row>
    <row r="306" spans="1:9" ht="15" customHeight="1" thickBot="1" x14ac:dyDescent="0.4">
      <c r="A306" s="1"/>
      <c r="B306" s="5" t="s">
        <v>17</v>
      </c>
      <c r="C306" s="6" t="str">
        <f>CONCATENATE("Submódulo 2.3 - ",'INSERÇÃO-DE-DADOS'!$P$105)</f>
        <v xml:space="preserve">Submódulo 2.3 - Outros Benefícios </v>
      </c>
      <c r="D306" s="7">
        <f>VLOOKUP(B292,'INSERÇÃO-DE-DADOS'!$C$106:$Q$123,14,0)</f>
        <v>0</v>
      </c>
      <c r="E306" s="37">
        <f>IF(D317=0,0,D306/D317)</f>
        <v>0</v>
      </c>
      <c r="F306" s="416"/>
      <c r="G306" s="42">
        <f>PERC_COFINS%</f>
        <v>0.03</v>
      </c>
      <c r="H306" s="18" t="s">
        <v>262</v>
      </c>
      <c r="I306" s="2"/>
    </row>
    <row r="307" spans="1:9" ht="15" customHeight="1" thickBot="1" x14ac:dyDescent="0.4">
      <c r="A307" s="1"/>
      <c r="B307" s="9" t="s">
        <v>17</v>
      </c>
      <c r="C307" s="10" t="str">
        <f>CONCATENATE("Submódulo 2.3 - ",'INSERÇÃO-DE-DADOS'!$Q$105)</f>
        <v xml:space="preserve">Submódulo 2.3 - Outros Benefícios </v>
      </c>
      <c r="D307" s="11">
        <f>VLOOKUP(B292,'INSERÇÃO-DE-DADOS'!$C$106:$Q$123,15,0)</f>
        <v>0</v>
      </c>
      <c r="E307" s="38">
        <f>IF(D318=0,0,D307/D317)</f>
        <v>0</v>
      </c>
      <c r="F307" s="416"/>
      <c r="G307" s="43">
        <v>3.6499999999999998E-2</v>
      </c>
      <c r="H307" s="20" t="s">
        <v>263</v>
      </c>
      <c r="I307" s="2"/>
    </row>
    <row r="308" spans="1:9" ht="15" customHeight="1" thickBot="1" x14ac:dyDescent="0.4">
      <c r="A308" s="1"/>
      <c r="B308" s="5" t="s">
        <v>19</v>
      </c>
      <c r="C308" s="6" t="s">
        <v>264</v>
      </c>
      <c r="D308" s="7">
        <f>VLOOKUP(B292,'INSERÇÃO-DE-DADOS'!$C$136:$Q$153,14,0)</f>
        <v>0</v>
      </c>
      <c r="E308" s="37">
        <f>IF(D317=0,0,D308/D317)</f>
        <v>0</v>
      </c>
      <c r="F308" s="416"/>
      <c r="G308" s="23">
        <f>1-((SUM(G304:G306))/1)</f>
        <v>0.92920000000000003</v>
      </c>
      <c r="H308" s="24" t="s">
        <v>265</v>
      </c>
      <c r="I308" s="2"/>
    </row>
    <row r="309" spans="1:9" ht="20.149999999999999" customHeight="1" thickBot="1" x14ac:dyDescent="0.4">
      <c r="A309" s="1"/>
      <c r="B309" s="418" t="s">
        <v>266</v>
      </c>
      <c r="C309" s="418"/>
      <c r="D309" s="19">
        <f>SUM(D294:D308)</f>
        <v>0</v>
      </c>
      <c r="E309" s="39">
        <f>IF(D317=0,0,D309/D317)</f>
        <v>0</v>
      </c>
      <c r="F309" s="416"/>
      <c r="G309" s="26" t="s">
        <v>267</v>
      </c>
      <c r="H309" s="27">
        <f>H298/G308</f>
        <v>0</v>
      </c>
      <c r="I309" s="2"/>
    </row>
    <row r="310" spans="1:9" ht="15" customHeight="1" thickBot="1" x14ac:dyDescent="0.4">
      <c r="A310" s="1"/>
      <c r="B310" s="21" t="s">
        <v>21</v>
      </c>
      <c r="C310" s="6" t="str">
        <f>CONCATENATE("Módulo 6 - Custos Indiretos - CALCULADO ",G302*100,"%")</f>
        <v>Módulo 6 - Custos Indiretos - CALCULADO 4%</v>
      </c>
      <c r="D310" s="7">
        <f>D309*G302</f>
        <v>0</v>
      </c>
      <c r="E310" s="37">
        <f>IF(D317=0,0,D310/D317)</f>
        <v>0</v>
      </c>
      <c r="F310" s="416"/>
      <c r="I310" s="2"/>
    </row>
    <row r="311" spans="1:9" ht="15" customHeight="1" thickBot="1" x14ac:dyDescent="0.4">
      <c r="A311" s="1"/>
      <c r="B311" s="22" t="s">
        <v>21</v>
      </c>
      <c r="C311" s="10" t="str">
        <f>CONCATENATE("Módulo 6 - Lucro - média elaborada pela CGU ",G303*100,"%")</f>
        <v>Módulo 6 - Lucro - média elaborada pela CGU 3,5%</v>
      </c>
      <c r="D311" s="11">
        <f>H297*G303</f>
        <v>0</v>
      </c>
      <c r="E311" s="38">
        <f>IF(D317=0,0,D311/D317)</f>
        <v>0</v>
      </c>
      <c r="F311" s="416"/>
      <c r="I311" s="2"/>
    </row>
    <row r="312" spans="1:9" ht="20.149999999999999" customHeight="1" thickBot="1" x14ac:dyDescent="0.4">
      <c r="A312" s="1"/>
      <c r="B312" s="419" t="s">
        <v>268</v>
      </c>
      <c r="C312" s="419"/>
      <c r="D312" s="25">
        <f>SUM(D310:D311)</f>
        <v>0</v>
      </c>
      <c r="E312" s="40">
        <f>SUM(E310:E311)</f>
        <v>0</v>
      </c>
      <c r="F312" s="416"/>
      <c r="I312" s="2"/>
    </row>
    <row r="313" spans="1:9" ht="15" customHeight="1" thickBot="1" x14ac:dyDescent="0.4">
      <c r="A313" s="1"/>
      <c r="B313" s="21" t="s">
        <v>21</v>
      </c>
      <c r="C313" s="6" t="str">
        <f>CONCATENATE("Módulo 6 - Tributos - ISSQN - alíquota de ",G304*100,"%")</f>
        <v>Módulo 6 - Tributos - ISSQN - alíquota de 3,43%</v>
      </c>
      <c r="D313" s="7">
        <f>H309*G304</f>
        <v>0</v>
      </c>
      <c r="E313" s="37">
        <f>IF(D317=0,0,D313/D317)</f>
        <v>0</v>
      </c>
      <c r="F313" s="416"/>
      <c r="G313" s="28" t="s">
        <v>269</v>
      </c>
      <c r="H313" s="13">
        <f>(((D309+D310+D311)/(1-(G304+G307)))*G304)</f>
        <v>0</v>
      </c>
      <c r="I313" s="2"/>
    </row>
    <row r="314" spans="1:9" ht="15" customHeight="1" thickBot="1" x14ac:dyDescent="0.4">
      <c r="A314" s="1"/>
      <c r="B314" s="22" t="s">
        <v>21</v>
      </c>
      <c r="C314" s="10" t="str">
        <f>CONCATENATE("Módulo 6 - Tributos - PIS - alíquota de ",G305*100,"%")</f>
        <v>Módulo 6 - Tributos - PIS - alíquota de 0,65%</v>
      </c>
      <c r="D314" s="11">
        <f>H309*G305</f>
        <v>0</v>
      </c>
      <c r="E314" s="38">
        <f>IF(D317=0,0,D314/D317)</f>
        <v>0</v>
      </c>
      <c r="F314" s="416"/>
      <c r="G314" s="30" t="s">
        <v>261</v>
      </c>
      <c r="H314" s="31">
        <f>(((D309+D310+D311)/(1-(G304+G307)))*G305)</f>
        <v>0</v>
      </c>
      <c r="I314" s="2"/>
    </row>
    <row r="315" spans="1:9" ht="15" customHeight="1" thickBot="1" x14ac:dyDescent="0.4">
      <c r="A315" s="1"/>
      <c r="B315" s="21" t="s">
        <v>21</v>
      </c>
      <c r="C315" s="6" t="str">
        <f>CONCATENATE("Módulo 6 - Tributos - COFINS - alíquota de ",G306*100,"%")</f>
        <v>Módulo 6 - Tributos - COFINS - alíquota de 3%</v>
      </c>
      <c r="D315" s="7">
        <f>H309*G306</f>
        <v>0</v>
      </c>
      <c r="E315" s="37">
        <f>IF(D317=0,0,D315/D317)</f>
        <v>0</v>
      </c>
      <c r="F315" s="416"/>
      <c r="G315" s="28" t="s">
        <v>262</v>
      </c>
      <c r="H315" s="13">
        <f>(((D309+D310+D311)/(1-(G304+G307)))*G306)</f>
        <v>0</v>
      </c>
      <c r="I315" s="2"/>
    </row>
    <row r="316" spans="1:9" ht="20.149999999999999" customHeight="1" thickBot="1" x14ac:dyDescent="0.4">
      <c r="A316" s="1"/>
      <c r="B316" s="419" t="s">
        <v>270</v>
      </c>
      <c r="C316" s="419" t="s">
        <v>270</v>
      </c>
      <c r="D316" s="25">
        <f>SUM(D313:D315)</f>
        <v>0</v>
      </c>
      <c r="E316" s="40">
        <f>IF(D317=0,0,D316/D317)</f>
        <v>0</v>
      </c>
      <c r="F316" s="416"/>
      <c r="G316" s="33"/>
      <c r="H316" s="25">
        <f>SUM(H313:H315)</f>
        <v>0</v>
      </c>
      <c r="I316" s="2"/>
    </row>
    <row r="317" spans="1:9" ht="20.149999999999999" customHeight="1" thickBot="1" x14ac:dyDescent="0.4">
      <c r="A317" s="1"/>
      <c r="B317" s="420" t="s">
        <v>271</v>
      </c>
      <c r="C317" s="420" t="s">
        <v>271</v>
      </c>
      <c r="D317" s="19">
        <f>IF(D294=0,0,ROUND(D309+D312+D316,2))</f>
        <v>0</v>
      </c>
      <c r="E317" s="39">
        <f>IF(D317=0,0,D317/D317)</f>
        <v>0</v>
      </c>
      <c r="F317" s="416"/>
      <c r="I317" s="2"/>
    </row>
    <row r="318" spans="1:9" ht="20.149999999999999" customHeight="1" thickBot="1" x14ac:dyDescent="0.4">
      <c r="A318" s="1"/>
      <c r="B318" s="421" t="s">
        <v>272</v>
      </c>
      <c r="C318" s="421" t="s">
        <v>272</v>
      </c>
      <c r="D318" s="29">
        <f>IFERROR(ROUND(D317/D294,2),0)</f>
        <v>0</v>
      </c>
      <c r="E318" s="41"/>
      <c r="F318" s="416"/>
      <c r="I318" s="2"/>
    </row>
    <row r="319" spans="1:9" ht="5.15" customHeight="1" thickBot="1" x14ac:dyDescent="0.4">
      <c r="A319" s="1"/>
      <c r="B319" s="422"/>
      <c r="C319" s="422"/>
      <c r="D319" s="422"/>
      <c r="E319" s="47"/>
      <c r="F319" s="416"/>
      <c r="I319" s="2"/>
    </row>
    <row r="320" spans="1:9" ht="20.149999999999999" customHeight="1" thickBot="1" x14ac:dyDescent="0.4">
      <c r="A320" s="1"/>
      <c r="B320" s="423" t="s">
        <v>273</v>
      </c>
      <c r="C320" s="423"/>
      <c r="D320" s="32">
        <f>ENCARGOS!PERC_ENCARGOS_TOTAL</f>
        <v>0.72689999999999999</v>
      </c>
      <c r="E320" s="36"/>
      <c r="F320" s="415"/>
      <c r="I320" s="2"/>
    </row>
    <row r="321" spans="1:9" x14ac:dyDescent="0.35">
      <c r="B321" s="426"/>
      <c r="C321" s="427"/>
      <c r="D321" s="427"/>
      <c r="E321" s="427"/>
      <c r="F321" s="427"/>
      <c r="G321" s="427"/>
      <c r="H321" s="428"/>
    </row>
    <row r="322" spans="1:9" x14ac:dyDescent="0.35">
      <c r="B322" s="429"/>
      <c r="C322" s="430"/>
      <c r="D322" s="430"/>
      <c r="E322" s="430"/>
      <c r="F322" s="430"/>
      <c r="G322" s="430"/>
      <c r="H322" s="431"/>
    </row>
    <row r="323" spans="1:9" x14ac:dyDescent="0.35">
      <c r="A323" s="1"/>
      <c r="B323" s="408" t="str">
        <f>$B$3</f>
        <v>QUADRO - RESUMO DO CUSTO - POSTOS DE VIGILÂNCIA - ESTADO DE SANTA CATARINA-REGIÃO DE BLULMENAU E CHAPECÓ</v>
      </c>
      <c r="C323" s="409"/>
      <c r="D323" s="409"/>
      <c r="E323" s="409"/>
      <c r="F323" s="410"/>
      <c r="G323" s="410"/>
      <c r="H323" s="411"/>
      <c r="I323" s="2"/>
    </row>
    <row r="324" spans="1:9" ht="13.5" thickBot="1" x14ac:dyDescent="0.4">
      <c r="A324" s="1"/>
      <c r="B324" s="412" t="s">
        <v>311</v>
      </c>
      <c r="C324" s="413">
        <f>C888</f>
        <v>0</v>
      </c>
      <c r="D324" s="413"/>
      <c r="E324" s="413"/>
      <c r="F324" s="414"/>
      <c r="G324" s="4"/>
      <c r="H324" s="4"/>
      <c r="I324" s="2"/>
    </row>
    <row r="325" spans="1:9" ht="26.5" thickBot="1" x14ac:dyDescent="0.4">
      <c r="A325" s="1"/>
      <c r="B325" s="417" t="s">
        <v>252</v>
      </c>
      <c r="C325" s="417"/>
      <c r="D325" s="46" t="s">
        <v>253</v>
      </c>
      <c r="E325" s="46" t="s">
        <v>254</v>
      </c>
      <c r="F325" s="415"/>
      <c r="I325" s="2"/>
    </row>
    <row r="326" spans="1:9" ht="13.5" thickBot="1" x14ac:dyDescent="0.4">
      <c r="A326" s="1"/>
      <c r="B326" s="5" t="s">
        <v>11</v>
      </c>
      <c r="C326" s="6" t="str">
        <f>CONCATENATE("Módulo 1 - Composição da Remuneração - ",B324)</f>
        <v>Módulo 1 - Composição da Remuneração - Posto "I"</v>
      </c>
      <c r="D326" s="7">
        <f>VLOOKUP(B324,'INSERÇÃO-DE-DADOS'!$C$70:$Q$87,14,0)</f>
        <v>0</v>
      </c>
      <c r="E326" s="37">
        <f>IF(D349=0,0,D326/D349)</f>
        <v>0</v>
      </c>
      <c r="F326" s="415"/>
      <c r="G326" s="8"/>
      <c r="H326" s="8"/>
      <c r="I326" s="2"/>
    </row>
    <row r="327" spans="1:9" ht="13.5" thickBot="1" x14ac:dyDescent="0.4">
      <c r="A327" s="1"/>
      <c r="B327" s="9" t="s">
        <v>13</v>
      </c>
      <c r="C327" s="10" t="s">
        <v>255</v>
      </c>
      <c r="D327" s="11">
        <f>D326*D352</f>
        <v>0</v>
      </c>
      <c r="E327" s="38">
        <f>IF(D349=0,0,D327/D349)</f>
        <v>0</v>
      </c>
      <c r="F327" s="416"/>
      <c r="I327" s="2"/>
    </row>
    <row r="328" spans="1:9" ht="13.5" thickBot="1" x14ac:dyDescent="0.4">
      <c r="A328" s="1"/>
      <c r="B328" s="5" t="s">
        <v>15</v>
      </c>
      <c r="C328" s="6" t="str">
        <f>CONCATENATE("Submódulo 2.3 - ",'INSERÇÃO-DE-DADOS'!$F$105)</f>
        <v>Submódulo 2.3 - Transporte</v>
      </c>
      <c r="D328" s="7">
        <f>VLOOKUP(B324,'INSERÇÃO-DE-DADOS'!$C$106:$Q$123,4,0)</f>
        <v>0</v>
      </c>
      <c r="E328" s="37">
        <f>IF(D349=0,0,D328/D349)</f>
        <v>0</v>
      </c>
      <c r="F328" s="416"/>
      <c r="G328" s="12" t="s">
        <v>256</v>
      </c>
      <c r="H328" s="13">
        <f>D341</f>
        <v>0</v>
      </c>
      <c r="I328" s="2"/>
    </row>
    <row r="329" spans="1:9" ht="13.5" thickBot="1" x14ac:dyDescent="0.4">
      <c r="A329" s="1"/>
      <c r="B329" s="9" t="s">
        <v>17</v>
      </c>
      <c r="C329" s="10" t="str">
        <f>CONCATENATE("Submódulo 2.3 - ",'INSERÇÃO-DE-DADOS'!$G$105)</f>
        <v xml:space="preserve">Submódulo 2.3 - Auxílio-Refeição/Alimentação </v>
      </c>
      <c r="D329" s="11">
        <f>VLOOKUP(B324,'INSERÇÃO-DE-DADOS'!$C$106:$Q$123,5,0)</f>
        <v>0</v>
      </c>
      <c r="E329" s="38">
        <f>IF(D349=0,0,D329/D349)</f>
        <v>0</v>
      </c>
      <c r="F329" s="416"/>
      <c r="G329" s="14" t="s">
        <v>257</v>
      </c>
      <c r="H329" s="15">
        <f>H328+D342</f>
        <v>0</v>
      </c>
      <c r="I329" s="2"/>
    </row>
    <row r="330" spans="1:9" ht="13.5" thickBot="1" x14ac:dyDescent="0.4">
      <c r="A330" s="1"/>
      <c r="B330" s="5" t="s">
        <v>17</v>
      </c>
      <c r="C330" s="6" t="str">
        <f>CONCATENATE("Submódulo 2.3 - ",'INSERÇÃO-DE-DADOS'!$H$105)</f>
        <v>Submódulo 2.3 - Seguro de Vida (inc. aux. Morte funeral, etc.)</v>
      </c>
      <c r="D330" s="7">
        <f>VLOOKUP(B324,'INSERÇÃO-DE-DADOS'!$C$106:$Q$123,6,0)</f>
        <v>0</v>
      </c>
      <c r="E330" s="37">
        <f>IF(D349=0,0,D330/D349)</f>
        <v>0</v>
      </c>
      <c r="F330" s="415"/>
      <c r="G330" s="16" t="s">
        <v>258</v>
      </c>
      <c r="H330" s="17">
        <f>D341+D342+D343</f>
        <v>0</v>
      </c>
      <c r="I330" s="2"/>
    </row>
    <row r="331" spans="1:9" ht="13.5" thickBot="1" x14ac:dyDescent="0.4">
      <c r="A331" s="1"/>
      <c r="B331" s="9" t="s">
        <v>17</v>
      </c>
      <c r="C331" s="10" t="str">
        <f>CONCATENATE("Submódulo 2.3 - ",'INSERÇÃO-DE-DADOS'!$I$105)</f>
        <v>Submódulo 2.3 - Gratificação do Posto H (sem incidência de encargo)</v>
      </c>
      <c r="D331" s="11">
        <f>VLOOKUP(B324,'INSERÇÃO-DE-DADOS'!$C$106:$Q$123,7,0)</f>
        <v>0</v>
      </c>
      <c r="E331" s="38">
        <f>IF(D349=0,0,D331/D349)</f>
        <v>0</v>
      </c>
      <c r="F331" s="415"/>
      <c r="I331" s="2"/>
    </row>
    <row r="332" spans="1:9" ht="13.5" thickBot="1" x14ac:dyDescent="0.4">
      <c r="A332" s="1"/>
      <c r="B332" s="5" t="s">
        <v>17</v>
      </c>
      <c r="C332" s="6" t="str">
        <f>CONCATENATE("Submódulo 2.3 - ",'INSERÇÃO-DE-DADOS'!$J$105)</f>
        <v>Submódulo 2.3 - Intrajornada  indenizada</v>
      </c>
      <c r="D332" s="7">
        <f>VLOOKUP(B324,'INSERÇÃO-DE-DADOS'!$C$106:$Q$123,8,0)</f>
        <v>0</v>
      </c>
      <c r="E332" s="37">
        <f>IF(D349=0,0,D332/D349)</f>
        <v>0</v>
      </c>
      <c r="F332" s="415"/>
      <c r="I332" s="2"/>
    </row>
    <row r="333" spans="1:9" ht="13.5" thickBot="1" x14ac:dyDescent="0.4">
      <c r="A333" s="1"/>
      <c r="B333" s="9" t="s">
        <v>17</v>
      </c>
      <c r="C333" s="10" t="str">
        <f>CONCATENATE("Submódulo 2.3 - ",'INSERÇÃO-DE-DADOS'!$K$105)</f>
        <v>Submódulo 2.3 - Benefício de Assistência ao Trabalhador</v>
      </c>
      <c r="D333" s="11">
        <f>VLOOKUP(B324,'INSERÇÃO-DE-DADOS'!$C$106:$Q$123,9,0)</f>
        <v>0</v>
      </c>
      <c r="E333" s="38">
        <f>IF(D349=0,0,D333/D349)</f>
        <v>0</v>
      </c>
      <c r="F333" s="416"/>
      <c r="I333" s="2"/>
    </row>
    <row r="334" spans="1:9" ht="13.5" thickBot="1" x14ac:dyDescent="0.4">
      <c r="A334" s="1"/>
      <c r="B334" s="5" t="s">
        <v>17</v>
      </c>
      <c r="C334" s="6" t="str">
        <f>CONCATENATE("Submódulo 2.3 - ",'INSERÇÃO-DE-DADOS'!$L$105)</f>
        <v>Submódulo 2.3 - Gratificações Transitórias ASPP - CCT - Cláusula Oitava CCT</v>
      </c>
      <c r="D334" s="7">
        <f>VLOOKUP(B324,'INSERÇÃO-DE-DADOS'!$C$106:$Q$123,10,0)</f>
        <v>0</v>
      </c>
      <c r="E334" s="37">
        <f>IF(D349=0,0,D334/D349)</f>
        <v>0</v>
      </c>
      <c r="F334" s="416"/>
      <c r="G334" s="42">
        <f>PERC_CUSTOS_INDIRETOS%</f>
        <v>0.04</v>
      </c>
      <c r="H334" s="18" t="s">
        <v>259</v>
      </c>
      <c r="I334" s="2"/>
    </row>
    <row r="335" spans="1:9" ht="13.5" thickBot="1" x14ac:dyDescent="0.4">
      <c r="A335" s="1"/>
      <c r="B335" s="9" t="s">
        <v>17</v>
      </c>
      <c r="C335" s="10" t="str">
        <f>CONCATENATE("Submódulo 2.3 - ",'INSERÇÃO-DE-DADOS'!$M$105)</f>
        <v>Submódulo 2.3 - Prêmio de Assiduidade</v>
      </c>
      <c r="D335" s="11">
        <f>VLOOKUP(B324,'INSERÇÃO-DE-DADOS'!$C$106:$Q$123,11,0)</f>
        <v>0</v>
      </c>
      <c r="E335" s="38">
        <f>IF(D349=0,0,D335/D349)</f>
        <v>0</v>
      </c>
      <c r="F335" s="416"/>
      <c r="G335" s="43">
        <f>PERC_LUCRO%</f>
        <v>3.5000000000000003E-2</v>
      </c>
      <c r="H335" s="20" t="s">
        <v>140</v>
      </c>
      <c r="I335" s="2"/>
    </row>
    <row r="336" spans="1:9" ht="13.5" thickBot="1" x14ac:dyDescent="0.4">
      <c r="A336" s="1"/>
      <c r="B336" s="5" t="s">
        <v>17</v>
      </c>
      <c r="C336" s="6" t="str">
        <f>CONCATENATE("Submódulo 2.3 - ",'INSERÇÃO-DE-DADOS'!$N$105)</f>
        <v>Submódulo 2.3 - Benefícios e Insumos Intervalista</v>
      </c>
      <c r="D336" s="7">
        <f>VLOOKUP(B324,'INSERÇÃO-DE-DADOS'!$C$106:$Q$123,12,0)</f>
        <v>0</v>
      </c>
      <c r="E336" s="37">
        <f>IF(D349=0,0,D336/D349)</f>
        <v>0</v>
      </c>
      <c r="F336" s="416"/>
      <c r="G336" s="42">
        <f>PERC_ISS%</f>
        <v>3.4300000000000004E-2</v>
      </c>
      <c r="H336" s="18" t="s">
        <v>260</v>
      </c>
      <c r="I336" s="2"/>
    </row>
    <row r="337" spans="1:9" ht="13.5" thickBot="1" x14ac:dyDescent="0.4">
      <c r="A337" s="1"/>
      <c r="B337" s="9" t="s">
        <v>17</v>
      </c>
      <c r="C337" s="10" t="str">
        <f>CONCATENATE("Submódulo 2.3 - ",'INSERÇÃO-DE-DADOS'!$O$105)</f>
        <v xml:space="preserve">Submódulo 2.3 - Outros Benefícios </v>
      </c>
      <c r="D337" s="11">
        <f>VLOOKUP(B324,'INSERÇÃO-DE-DADOS'!$C$106:$Q$123,13,0)</f>
        <v>0</v>
      </c>
      <c r="E337" s="38">
        <f>IF(D349=0,0,D337/D349)</f>
        <v>0</v>
      </c>
      <c r="F337" s="416"/>
      <c r="G337" s="43">
        <f>PERC_PIS%</f>
        <v>6.5000000000000006E-3</v>
      </c>
      <c r="H337" s="20" t="s">
        <v>261</v>
      </c>
      <c r="I337" s="2"/>
    </row>
    <row r="338" spans="1:9" ht="13.5" thickBot="1" x14ac:dyDescent="0.4">
      <c r="A338" s="1"/>
      <c r="B338" s="5" t="s">
        <v>17</v>
      </c>
      <c r="C338" s="6" t="str">
        <f>CONCATENATE("Submódulo 2.3 - ",'INSERÇÃO-DE-DADOS'!$P$105)</f>
        <v xml:space="preserve">Submódulo 2.3 - Outros Benefícios </v>
      </c>
      <c r="D338" s="7">
        <f>VLOOKUP(B324,'INSERÇÃO-DE-DADOS'!$C$106:$Q$123,14,0)</f>
        <v>0</v>
      </c>
      <c r="E338" s="37">
        <f>IF(D349=0,0,D338/D349)</f>
        <v>0</v>
      </c>
      <c r="F338" s="416"/>
      <c r="G338" s="42">
        <f>PERC_COFINS%</f>
        <v>0.03</v>
      </c>
      <c r="H338" s="18" t="s">
        <v>262</v>
      </c>
      <c r="I338" s="2"/>
    </row>
    <row r="339" spans="1:9" ht="13.5" thickBot="1" x14ac:dyDescent="0.4">
      <c r="A339" s="1"/>
      <c r="B339" s="9" t="s">
        <v>17</v>
      </c>
      <c r="C339" s="10" t="str">
        <f>CONCATENATE("Submódulo 2.3 - ",'INSERÇÃO-DE-DADOS'!$Q$105)</f>
        <v xml:space="preserve">Submódulo 2.3 - Outros Benefícios </v>
      </c>
      <c r="D339" s="11">
        <f>VLOOKUP(B324,'INSERÇÃO-DE-DADOS'!$C$106:$Q$123,15,0)</f>
        <v>0</v>
      </c>
      <c r="E339" s="38">
        <f>IF(D350=0,0,D339/D349)</f>
        <v>0</v>
      </c>
      <c r="F339" s="416"/>
      <c r="G339" s="43">
        <v>3.6499999999999998E-2</v>
      </c>
      <c r="H339" s="20" t="s">
        <v>263</v>
      </c>
      <c r="I339" s="2"/>
    </row>
    <row r="340" spans="1:9" ht="13.5" thickBot="1" x14ac:dyDescent="0.4">
      <c r="A340" s="1"/>
      <c r="B340" s="5" t="s">
        <v>19</v>
      </c>
      <c r="C340" s="6" t="s">
        <v>264</v>
      </c>
      <c r="D340" s="7">
        <f>VLOOKUP(B324,'INSERÇÃO-DE-DADOS'!$C$136:$Q$153,14,0)</f>
        <v>0</v>
      </c>
      <c r="E340" s="37">
        <f>IF(D349=0,0,D340/D349)</f>
        <v>0</v>
      </c>
      <c r="F340" s="416"/>
      <c r="G340" s="23">
        <f>1-((SUM(G336:G338))/1)</f>
        <v>0.92920000000000003</v>
      </c>
      <c r="H340" s="24" t="s">
        <v>265</v>
      </c>
      <c r="I340" s="2"/>
    </row>
    <row r="341" spans="1:9" ht="13.5" thickBot="1" x14ac:dyDescent="0.4">
      <c r="A341" s="1"/>
      <c r="B341" s="418" t="s">
        <v>266</v>
      </c>
      <c r="C341" s="418"/>
      <c r="D341" s="19">
        <f>SUM(D326:D340)</f>
        <v>0</v>
      </c>
      <c r="E341" s="39">
        <f>IF(D349=0,0,D341/D349)</f>
        <v>0</v>
      </c>
      <c r="F341" s="416"/>
      <c r="G341" s="26" t="s">
        <v>267</v>
      </c>
      <c r="H341" s="27">
        <f>H330/G340</f>
        <v>0</v>
      </c>
      <c r="I341" s="2"/>
    </row>
    <row r="342" spans="1:9" ht="13.5" thickBot="1" x14ac:dyDescent="0.4">
      <c r="A342" s="1"/>
      <c r="B342" s="21" t="s">
        <v>21</v>
      </c>
      <c r="C342" s="6" t="str">
        <f>CONCATENATE("Módulo 6 - Custos Indiretos - CALCULADO ",G334*100,"%")</f>
        <v>Módulo 6 - Custos Indiretos - CALCULADO 4%</v>
      </c>
      <c r="D342" s="7">
        <f>D341*G334</f>
        <v>0</v>
      </c>
      <c r="E342" s="37">
        <f>IF(D349=0,0,D342/D349)</f>
        <v>0</v>
      </c>
      <c r="F342" s="416"/>
      <c r="I342" s="2"/>
    </row>
    <row r="343" spans="1:9" ht="13.5" thickBot="1" x14ac:dyDescent="0.4">
      <c r="A343" s="1"/>
      <c r="B343" s="22" t="s">
        <v>21</v>
      </c>
      <c r="C343" s="10" t="str">
        <f>CONCATENATE("Módulo 6 - Lucro - média elaborada pela CGU ",G335*100,"%")</f>
        <v>Módulo 6 - Lucro - média elaborada pela CGU 3,5%</v>
      </c>
      <c r="D343" s="11">
        <f>H329*G335</f>
        <v>0</v>
      </c>
      <c r="E343" s="38">
        <f>IF(D349=0,0,D343/D349)</f>
        <v>0</v>
      </c>
      <c r="F343" s="416"/>
      <c r="I343" s="2"/>
    </row>
    <row r="344" spans="1:9" ht="13.5" thickBot="1" x14ac:dyDescent="0.4">
      <c r="A344" s="1"/>
      <c r="B344" s="419" t="s">
        <v>268</v>
      </c>
      <c r="C344" s="419"/>
      <c r="D344" s="25">
        <f>SUM(D342:D343)</f>
        <v>0</v>
      </c>
      <c r="E344" s="40">
        <f>SUM(E342:E343)</f>
        <v>0</v>
      </c>
      <c r="F344" s="416"/>
      <c r="I344" s="2"/>
    </row>
    <row r="345" spans="1:9" ht="13.5" thickBot="1" x14ac:dyDescent="0.4">
      <c r="A345" s="1"/>
      <c r="B345" s="21" t="s">
        <v>21</v>
      </c>
      <c r="C345" s="6" t="str">
        <f>CONCATENATE("Módulo 6 - Tributos - ISSQN - alíquota de ",G336*100,"%")</f>
        <v>Módulo 6 - Tributos - ISSQN - alíquota de 3,43%</v>
      </c>
      <c r="D345" s="7">
        <f>H341*G336</f>
        <v>0</v>
      </c>
      <c r="E345" s="37">
        <f>IF(D349=0,0,D345/D349)</f>
        <v>0</v>
      </c>
      <c r="F345" s="416"/>
      <c r="G345" s="28" t="s">
        <v>269</v>
      </c>
      <c r="H345" s="13">
        <f>(((D341+D342+D343)/(1-(G336+G339)))*G336)</f>
        <v>0</v>
      </c>
      <c r="I345" s="2"/>
    </row>
    <row r="346" spans="1:9" ht="13.5" thickBot="1" x14ac:dyDescent="0.4">
      <c r="A346" s="1"/>
      <c r="B346" s="22" t="s">
        <v>21</v>
      </c>
      <c r="C346" s="10" t="str">
        <f>CONCATENATE("Módulo 6 - Tributos - PIS - alíquota de ",G337*100,"%")</f>
        <v>Módulo 6 - Tributos - PIS - alíquota de 0,65%</v>
      </c>
      <c r="D346" s="11">
        <f>H341*G337</f>
        <v>0</v>
      </c>
      <c r="E346" s="38">
        <f>IF(D349=0,0,D346/D349)</f>
        <v>0</v>
      </c>
      <c r="F346" s="416"/>
      <c r="G346" s="30" t="s">
        <v>261</v>
      </c>
      <c r="H346" s="31">
        <f>(((D341+D342+D343)/(1-(G336+G339)))*G337)</f>
        <v>0</v>
      </c>
      <c r="I346" s="2"/>
    </row>
    <row r="347" spans="1:9" ht="13.5" thickBot="1" x14ac:dyDescent="0.4">
      <c r="A347" s="1"/>
      <c r="B347" s="21" t="s">
        <v>21</v>
      </c>
      <c r="C347" s="6" t="str">
        <f>CONCATENATE("Módulo 6 - Tributos - COFINS - alíquota de ",G338*100,"%")</f>
        <v>Módulo 6 - Tributos - COFINS - alíquota de 3%</v>
      </c>
      <c r="D347" s="7">
        <f>H341*G338</f>
        <v>0</v>
      </c>
      <c r="E347" s="37">
        <f>IF(D349=0,0,D347/D349)</f>
        <v>0</v>
      </c>
      <c r="F347" s="416"/>
      <c r="G347" s="28" t="s">
        <v>262</v>
      </c>
      <c r="H347" s="13">
        <f>(((D341+D342+D343)/(1-(G336+G339)))*G338)</f>
        <v>0</v>
      </c>
      <c r="I347" s="2"/>
    </row>
    <row r="348" spans="1:9" ht="13.5" thickBot="1" x14ac:dyDescent="0.4">
      <c r="A348" s="1"/>
      <c r="B348" s="419" t="s">
        <v>270</v>
      </c>
      <c r="C348" s="419" t="s">
        <v>270</v>
      </c>
      <c r="D348" s="25">
        <f>SUM(D345:D347)</f>
        <v>0</v>
      </c>
      <c r="E348" s="40">
        <f>IF(D349=0,0,D348/D349)</f>
        <v>0</v>
      </c>
      <c r="F348" s="416"/>
      <c r="G348" s="33"/>
      <c r="H348" s="25">
        <f>SUM(H345:H347)</f>
        <v>0</v>
      </c>
      <c r="I348" s="2"/>
    </row>
    <row r="349" spans="1:9" ht="13.5" thickBot="1" x14ac:dyDescent="0.4">
      <c r="A349" s="1"/>
      <c r="B349" s="420" t="s">
        <v>271</v>
      </c>
      <c r="C349" s="420" t="s">
        <v>271</v>
      </c>
      <c r="D349" s="19">
        <f>IF(D326=0,0,ROUND(D341+D344+D348,2))</f>
        <v>0</v>
      </c>
      <c r="E349" s="39">
        <f>IF(D349=0,0,D349/D349)</f>
        <v>0</v>
      </c>
      <c r="F349" s="416"/>
      <c r="I349" s="2"/>
    </row>
    <row r="350" spans="1:9" ht="13.5" thickBot="1" x14ac:dyDescent="0.4">
      <c r="A350" s="1"/>
      <c r="B350" s="421" t="s">
        <v>272</v>
      </c>
      <c r="C350" s="421" t="s">
        <v>272</v>
      </c>
      <c r="D350" s="29">
        <f>IFERROR(ROUND(D349/D326,2),0)</f>
        <v>0</v>
      </c>
      <c r="E350" s="41"/>
      <c r="F350" s="416"/>
      <c r="I350" s="2"/>
    </row>
    <row r="351" spans="1:9" ht="13.5" thickBot="1" x14ac:dyDescent="0.4">
      <c r="A351" s="1"/>
      <c r="B351" s="422"/>
      <c r="C351" s="422"/>
      <c r="D351" s="422"/>
      <c r="E351" s="200"/>
      <c r="F351" s="416"/>
      <c r="I351" s="2"/>
    </row>
    <row r="352" spans="1:9" ht="13.5" thickBot="1" x14ac:dyDescent="0.4">
      <c r="A352" s="1"/>
      <c r="B352" s="423" t="s">
        <v>273</v>
      </c>
      <c r="C352" s="423"/>
      <c r="D352" s="32">
        <f>ENCARGOS!PERC_ENCARGOS_TOTAL</f>
        <v>0.72689999999999999</v>
      </c>
      <c r="E352" s="36"/>
      <c r="F352" s="415"/>
      <c r="I352" s="2"/>
    </row>
    <row r="353" spans="1:9" x14ac:dyDescent="0.35">
      <c r="A353" s="1"/>
      <c r="B353" s="227"/>
      <c r="C353" s="227"/>
      <c r="D353" s="227"/>
      <c r="E353" s="227"/>
      <c r="F353" s="227"/>
      <c r="G353" s="227"/>
      <c r="H353" s="227"/>
      <c r="I353" s="2"/>
    </row>
    <row r="354" spans="1:9" x14ac:dyDescent="0.35">
      <c r="A354" s="1"/>
      <c r="B354" s="408" t="str">
        <f>$B$3</f>
        <v>QUADRO - RESUMO DO CUSTO - POSTOS DE VIGILÂNCIA - ESTADO DE SANTA CATARINA-REGIÃO DE BLULMENAU E CHAPECÓ</v>
      </c>
      <c r="C354" s="409"/>
      <c r="D354" s="409"/>
      <c r="E354" s="409"/>
      <c r="F354" s="410"/>
      <c r="G354" s="410"/>
      <c r="H354" s="411"/>
      <c r="I354" s="2"/>
    </row>
    <row r="355" spans="1:9" ht="13.5" thickBot="1" x14ac:dyDescent="0.4">
      <c r="A355" s="1"/>
      <c r="B355" s="412" t="s">
        <v>312</v>
      </c>
      <c r="C355" s="413">
        <f>C919</f>
        <v>0</v>
      </c>
      <c r="D355" s="413"/>
      <c r="E355" s="413"/>
      <c r="F355" s="414"/>
      <c r="G355" s="4"/>
      <c r="H355" s="4"/>
      <c r="I355" s="2"/>
    </row>
    <row r="356" spans="1:9" ht="26.5" thickBot="1" x14ac:dyDescent="0.4">
      <c r="A356" s="1"/>
      <c r="B356" s="417" t="s">
        <v>252</v>
      </c>
      <c r="C356" s="417"/>
      <c r="D356" s="46" t="s">
        <v>253</v>
      </c>
      <c r="E356" s="46" t="s">
        <v>254</v>
      </c>
      <c r="F356" s="415"/>
      <c r="I356" s="2"/>
    </row>
    <row r="357" spans="1:9" ht="13.5" thickBot="1" x14ac:dyDescent="0.4">
      <c r="A357" s="1"/>
      <c r="B357" s="5" t="s">
        <v>11</v>
      </c>
      <c r="C357" s="6" t="str">
        <f>CONCATENATE("Módulo 1 - Composição da Remuneração - ",B355)</f>
        <v>Módulo 1 - Composição da Remuneração - Posto "I1"</v>
      </c>
      <c r="D357" s="7">
        <f>VLOOKUP(B355,'INSERÇÃO-DE-DADOS'!$C$70:$Q$87,14,0)</f>
        <v>0</v>
      </c>
      <c r="E357" s="37">
        <f>IF(D380=0,0,D357/D380)</f>
        <v>0</v>
      </c>
      <c r="F357" s="415"/>
      <c r="G357" s="8"/>
      <c r="H357" s="8"/>
      <c r="I357" s="2"/>
    </row>
    <row r="358" spans="1:9" ht="13.5" thickBot="1" x14ac:dyDescent="0.4">
      <c r="A358" s="1"/>
      <c r="B358" s="9" t="s">
        <v>13</v>
      </c>
      <c r="C358" s="10" t="s">
        <v>255</v>
      </c>
      <c r="D358" s="11">
        <f>D357*D383</f>
        <v>0</v>
      </c>
      <c r="E358" s="38">
        <f>IF(D380=0,0,D358/D380)</f>
        <v>0</v>
      </c>
      <c r="F358" s="416"/>
      <c r="I358" s="2"/>
    </row>
    <row r="359" spans="1:9" ht="13.5" thickBot="1" x14ac:dyDescent="0.4">
      <c r="A359" s="1"/>
      <c r="B359" s="5" t="s">
        <v>15</v>
      </c>
      <c r="C359" s="6" t="str">
        <f>CONCATENATE("Submódulo 2.3 - ",'INSERÇÃO-DE-DADOS'!$F$105)</f>
        <v>Submódulo 2.3 - Transporte</v>
      </c>
      <c r="D359" s="7">
        <f>VLOOKUP(B355,'INSERÇÃO-DE-DADOS'!$C$106:$Q$123,4,0)</f>
        <v>0</v>
      </c>
      <c r="E359" s="37">
        <f>IF(D380=0,0,D359/D380)</f>
        <v>0</v>
      </c>
      <c r="F359" s="416"/>
      <c r="G359" s="12" t="s">
        <v>256</v>
      </c>
      <c r="H359" s="13">
        <f>D372</f>
        <v>0</v>
      </c>
      <c r="I359" s="2"/>
    </row>
    <row r="360" spans="1:9" ht="13.5" thickBot="1" x14ac:dyDescent="0.4">
      <c r="A360" s="1"/>
      <c r="B360" s="9" t="s">
        <v>17</v>
      </c>
      <c r="C360" s="10" t="str">
        <f>CONCATENATE("Submódulo 2.3 - ",'INSERÇÃO-DE-DADOS'!$G$105)</f>
        <v xml:space="preserve">Submódulo 2.3 - Auxílio-Refeição/Alimentação </v>
      </c>
      <c r="D360" s="11">
        <f>VLOOKUP(B355,'INSERÇÃO-DE-DADOS'!$C$106:$Q$123,5,0)</f>
        <v>0</v>
      </c>
      <c r="E360" s="38">
        <f>IF(D380=0,0,D360/D380)</f>
        <v>0</v>
      </c>
      <c r="F360" s="416"/>
      <c r="G360" s="14" t="s">
        <v>257</v>
      </c>
      <c r="H360" s="15">
        <f>H359+D373</f>
        <v>0</v>
      </c>
      <c r="I360" s="2"/>
    </row>
    <row r="361" spans="1:9" ht="13.5" thickBot="1" x14ac:dyDescent="0.4">
      <c r="A361" s="1"/>
      <c r="B361" s="5" t="s">
        <v>17</v>
      </c>
      <c r="C361" s="6" t="str">
        <f>CONCATENATE("Submódulo 2.3 - ",'INSERÇÃO-DE-DADOS'!$H$105)</f>
        <v>Submódulo 2.3 - Seguro de Vida (inc. aux. Morte funeral, etc.)</v>
      </c>
      <c r="D361" s="7">
        <f>VLOOKUP(B355,'INSERÇÃO-DE-DADOS'!$C$106:$Q$123,6,0)</f>
        <v>0</v>
      </c>
      <c r="E361" s="37">
        <f>IF(D380=0,0,D361/D380)</f>
        <v>0</v>
      </c>
      <c r="F361" s="415"/>
      <c r="G361" s="16" t="s">
        <v>258</v>
      </c>
      <c r="H361" s="17">
        <f>D372+D373+D374</f>
        <v>0</v>
      </c>
      <c r="I361" s="2"/>
    </row>
    <row r="362" spans="1:9" ht="13.5" thickBot="1" x14ac:dyDescent="0.4">
      <c r="A362" s="1"/>
      <c r="B362" s="9" t="s">
        <v>17</v>
      </c>
      <c r="C362" s="10" t="str">
        <f>CONCATENATE("Submódulo 2.3 - ",'INSERÇÃO-DE-DADOS'!$I$105)</f>
        <v>Submódulo 2.3 - Gratificação do Posto H (sem incidência de encargo)</v>
      </c>
      <c r="D362" s="11">
        <f>VLOOKUP(B355,'INSERÇÃO-DE-DADOS'!$C$106:$Q$123,7,0)</f>
        <v>0</v>
      </c>
      <c r="E362" s="38">
        <f>IF(D380=0,0,D362/D380)</f>
        <v>0</v>
      </c>
      <c r="F362" s="415"/>
      <c r="I362" s="2"/>
    </row>
    <row r="363" spans="1:9" ht="13.5" thickBot="1" x14ac:dyDescent="0.4">
      <c r="A363" s="1"/>
      <c r="B363" s="5" t="s">
        <v>17</v>
      </c>
      <c r="C363" s="6" t="str">
        <f>CONCATENATE("Submódulo 2.3 - ",'INSERÇÃO-DE-DADOS'!$J$105)</f>
        <v>Submódulo 2.3 - Intrajornada  indenizada</v>
      </c>
      <c r="D363" s="7">
        <f>VLOOKUP(B355,'INSERÇÃO-DE-DADOS'!$C$106:$Q$123,8,0)</f>
        <v>0</v>
      </c>
      <c r="E363" s="37">
        <f>IF(D380=0,0,D363/D380)</f>
        <v>0</v>
      </c>
      <c r="F363" s="415"/>
      <c r="I363" s="2"/>
    </row>
    <row r="364" spans="1:9" ht="13.5" thickBot="1" x14ac:dyDescent="0.4">
      <c r="A364" s="1"/>
      <c r="B364" s="9" t="s">
        <v>17</v>
      </c>
      <c r="C364" s="10" t="str">
        <f>CONCATENATE("Submódulo 2.3 - ",'INSERÇÃO-DE-DADOS'!$K$105)</f>
        <v>Submódulo 2.3 - Benefício de Assistência ao Trabalhador</v>
      </c>
      <c r="D364" s="11">
        <f>VLOOKUP(B355,'INSERÇÃO-DE-DADOS'!$C$106:$Q$123,9,0)</f>
        <v>0</v>
      </c>
      <c r="E364" s="38">
        <f>IF(D380=0,0,D364/D380)</f>
        <v>0</v>
      </c>
      <c r="F364" s="416"/>
      <c r="I364" s="2"/>
    </row>
    <row r="365" spans="1:9" ht="13.5" thickBot="1" x14ac:dyDescent="0.4">
      <c r="A365" s="1"/>
      <c r="B365" s="5" t="s">
        <v>17</v>
      </c>
      <c r="C365" s="6" t="str">
        <f>CONCATENATE("Submódulo 2.3 - ",'INSERÇÃO-DE-DADOS'!$L$105)</f>
        <v>Submódulo 2.3 - Gratificações Transitórias ASPP - CCT - Cláusula Oitava CCT</v>
      </c>
      <c r="D365" s="7">
        <f>VLOOKUP(B355,'INSERÇÃO-DE-DADOS'!$C$106:$Q$123,10,0)</f>
        <v>0</v>
      </c>
      <c r="E365" s="37">
        <f>IF(D380=0,0,D365/D380)</f>
        <v>0</v>
      </c>
      <c r="F365" s="416"/>
      <c r="G365" s="42">
        <f>PERC_CUSTOS_INDIRETOS%</f>
        <v>0.04</v>
      </c>
      <c r="H365" s="18" t="s">
        <v>259</v>
      </c>
      <c r="I365" s="2"/>
    </row>
    <row r="366" spans="1:9" ht="13.5" thickBot="1" x14ac:dyDescent="0.4">
      <c r="A366" s="1"/>
      <c r="B366" s="9" t="s">
        <v>17</v>
      </c>
      <c r="C366" s="10" t="str">
        <f>CONCATENATE("Submódulo 2.3 - ",'INSERÇÃO-DE-DADOS'!$M$105)</f>
        <v>Submódulo 2.3 - Prêmio de Assiduidade</v>
      </c>
      <c r="D366" s="11">
        <f>VLOOKUP(B355,'INSERÇÃO-DE-DADOS'!$C$106:$Q$123,11,0)</f>
        <v>0</v>
      </c>
      <c r="E366" s="38">
        <f>IF(D380=0,0,D366/D380)</f>
        <v>0</v>
      </c>
      <c r="F366" s="416"/>
      <c r="G366" s="43">
        <f>PERC_LUCRO%</f>
        <v>3.5000000000000003E-2</v>
      </c>
      <c r="H366" s="20" t="s">
        <v>140</v>
      </c>
      <c r="I366" s="2"/>
    </row>
    <row r="367" spans="1:9" ht="13.5" thickBot="1" x14ac:dyDescent="0.4">
      <c r="A367" s="1"/>
      <c r="B367" s="5" t="s">
        <v>17</v>
      </c>
      <c r="C367" s="6" t="str">
        <f>CONCATENATE("Submódulo 2.3 - ",'INSERÇÃO-DE-DADOS'!$N$105)</f>
        <v>Submódulo 2.3 - Benefícios e Insumos Intervalista</v>
      </c>
      <c r="D367" s="7">
        <f>VLOOKUP(B355,'INSERÇÃO-DE-DADOS'!$C$106:$Q$123,12,0)</f>
        <v>0</v>
      </c>
      <c r="E367" s="37">
        <f>IF(D380=0,0,D367/D380)</f>
        <v>0</v>
      </c>
      <c r="F367" s="416"/>
      <c r="G367" s="42">
        <f>PERC_ISS%</f>
        <v>3.4300000000000004E-2</v>
      </c>
      <c r="H367" s="18" t="s">
        <v>260</v>
      </c>
      <c r="I367" s="2"/>
    </row>
    <row r="368" spans="1:9" ht="13.5" thickBot="1" x14ac:dyDescent="0.4">
      <c r="A368" s="1"/>
      <c r="B368" s="9" t="s">
        <v>17</v>
      </c>
      <c r="C368" s="10" t="str">
        <f>CONCATENATE("Submódulo 2.3 - ",'INSERÇÃO-DE-DADOS'!$O$105)</f>
        <v xml:space="preserve">Submódulo 2.3 - Outros Benefícios </v>
      </c>
      <c r="D368" s="11">
        <f>VLOOKUP(B355,'INSERÇÃO-DE-DADOS'!$C$106:$Q$123,13,0)</f>
        <v>0</v>
      </c>
      <c r="E368" s="38">
        <f>IF(D380=0,0,D368/D380)</f>
        <v>0</v>
      </c>
      <c r="F368" s="416"/>
      <c r="G368" s="43">
        <f>PERC_PIS%</f>
        <v>6.5000000000000006E-3</v>
      </c>
      <c r="H368" s="20" t="s">
        <v>261</v>
      </c>
      <c r="I368" s="2"/>
    </row>
    <row r="369" spans="1:9" ht="13.5" thickBot="1" x14ac:dyDescent="0.4">
      <c r="A369" s="1"/>
      <c r="B369" s="5" t="s">
        <v>17</v>
      </c>
      <c r="C369" s="6" t="str">
        <f>CONCATENATE("Submódulo 2.3 - ",'INSERÇÃO-DE-DADOS'!$P$105)</f>
        <v xml:space="preserve">Submódulo 2.3 - Outros Benefícios </v>
      </c>
      <c r="D369" s="7">
        <f>VLOOKUP(B355,'INSERÇÃO-DE-DADOS'!$C$106:$Q$123,14,0)</f>
        <v>0</v>
      </c>
      <c r="E369" s="37">
        <f>IF(D380=0,0,D369/D380)</f>
        <v>0</v>
      </c>
      <c r="F369" s="416"/>
      <c r="G369" s="42">
        <f>PERC_COFINS%</f>
        <v>0.03</v>
      </c>
      <c r="H369" s="18" t="s">
        <v>262</v>
      </c>
      <c r="I369" s="2"/>
    </row>
    <row r="370" spans="1:9" ht="13.5" thickBot="1" x14ac:dyDescent="0.4">
      <c r="A370" s="1"/>
      <c r="B370" s="9" t="s">
        <v>17</v>
      </c>
      <c r="C370" s="10" t="str">
        <f>CONCATENATE("Submódulo 2.3 - ",'INSERÇÃO-DE-DADOS'!$Q$105)</f>
        <v xml:space="preserve">Submódulo 2.3 - Outros Benefícios </v>
      </c>
      <c r="D370" s="11">
        <f>VLOOKUP(B355,'INSERÇÃO-DE-DADOS'!$C$106:$Q$123,15,0)</f>
        <v>0</v>
      </c>
      <c r="E370" s="38">
        <f>IF(D381=0,0,D370/D380)</f>
        <v>0</v>
      </c>
      <c r="F370" s="416"/>
      <c r="G370" s="43">
        <v>3.6499999999999998E-2</v>
      </c>
      <c r="H370" s="20" t="s">
        <v>263</v>
      </c>
      <c r="I370" s="2"/>
    </row>
    <row r="371" spans="1:9" ht="13.5" thickBot="1" x14ac:dyDescent="0.4">
      <c r="A371" s="1"/>
      <c r="B371" s="5" t="s">
        <v>19</v>
      </c>
      <c r="C371" s="6" t="s">
        <v>264</v>
      </c>
      <c r="D371" s="7">
        <f>VLOOKUP(B355,'INSERÇÃO-DE-DADOS'!$C$136:$Q$153,14,0)</f>
        <v>0</v>
      </c>
      <c r="E371" s="37">
        <f>IF(D380=0,0,D371/D380)</f>
        <v>0</v>
      </c>
      <c r="F371" s="416"/>
      <c r="G371" s="23">
        <f>1-((SUM(G367:G369))/1)</f>
        <v>0.92920000000000003</v>
      </c>
      <c r="H371" s="24" t="s">
        <v>265</v>
      </c>
      <c r="I371" s="2"/>
    </row>
    <row r="372" spans="1:9" ht="13.5" thickBot="1" x14ac:dyDescent="0.4">
      <c r="A372" s="1"/>
      <c r="B372" s="418" t="s">
        <v>266</v>
      </c>
      <c r="C372" s="418"/>
      <c r="D372" s="19">
        <f>SUM(D357:D371)</f>
        <v>0</v>
      </c>
      <c r="E372" s="39">
        <f>IF(D380=0,0,D372/D380)</f>
        <v>0</v>
      </c>
      <c r="F372" s="416"/>
      <c r="G372" s="26" t="s">
        <v>267</v>
      </c>
      <c r="H372" s="27">
        <f>H361/G371</f>
        <v>0</v>
      </c>
      <c r="I372" s="2"/>
    </row>
    <row r="373" spans="1:9" ht="13.5" thickBot="1" x14ac:dyDescent="0.4">
      <c r="A373" s="1"/>
      <c r="B373" s="21" t="s">
        <v>21</v>
      </c>
      <c r="C373" s="6" t="str">
        <f>CONCATENATE("Módulo 6 - Custos Indiretos - CALCULADO ",G365*100,"%")</f>
        <v>Módulo 6 - Custos Indiretos - CALCULADO 4%</v>
      </c>
      <c r="D373" s="7">
        <f>D372*G365</f>
        <v>0</v>
      </c>
      <c r="E373" s="37">
        <f>IF(D380=0,0,D373/D380)</f>
        <v>0</v>
      </c>
      <c r="F373" s="416"/>
      <c r="I373" s="2"/>
    </row>
    <row r="374" spans="1:9" ht="13.5" thickBot="1" x14ac:dyDescent="0.4">
      <c r="A374" s="1"/>
      <c r="B374" s="22" t="s">
        <v>21</v>
      </c>
      <c r="C374" s="10" t="str">
        <f>CONCATENATE("Módulo 6 - Lucro - média elaborada pela CGU ",G366*100,"%")</f>
        <v>Módulo 6 - Lucro - média elaborada pela CGU 3,5%</v>
      </c>
      <c r="D374" s="11">
        <f>H360*G366</f>
        <v>0</v>
      </c>
      <c r="E374" s="38">
        <f>IF(D380=0,0,D374/D380)</f>
        <v>0</v>
      </c>
      <c r="F374" s="416"/>
      <c r="I374" s="2"/>
    </row>
    <row r="375" spans="1:9" ht="13.5" thickBot="1" x14ac:dyDescent="0.4">
      <c r="A375" s="1"/>
      <c r="B375" s="419" t="s">
        <v>268</v>
      </c>
      <c r="C375" s="419"/>
      <c r="D375" s="25">
        <f>SUM(D373:D374)</f>
        <v>0</v>
      </c>
      <c r="E375" s="40">
        <f>SUM(E373:E374)</f>
        <v>0</v>
      </c>
      <c r="F375" s="416"/>
      <c r="I375" s="2"/>
    </row>
    <row r="376" spans="1:9" ht="13.5" thickBot="1" x14ac:dyDescent="0.4">
      <c r="A376" s="1"/>
      <c r="B376" s="21" t="s">
        <v>21</v>
      </c>
      <c r="C376" s="6" t="str">
        <f>CONCATENATE("Módulo 6 - Tributos - ISSQN - alíquota de ",G367*100,"%")</f>
        <v>Módulo 6 - Tributos - ISSQN - alíquota de 3,43%</v>
      </c>
      <c r="D376" s="7">
        <f>H372*G367</f>
        <v>0</v>
      </c>
      <c r="E376" s="37">
        <f>IF(D380=0,0,D376/D380)</f>
        <v>0</v>
      </c>
      <c r="F376" s="416"/>
      <c r="G376" s="28" t="s">
        <v>269</v>
      </c>
      <c r="H376" s="13">
        <f>(((D372+D373+D374)/(1-(G367+G370)))*G367)</f>
        <v>0</v>
      </c>
      <c r="I376" s="2"/>
    </row>
    <row r="377" spans="1:9" ht="13.5" thickBot="1" x14ac:dyDescent="0.4">
      <c r="A377" s="1"/>
      <c r="B377" s="22" t="s">
        <v>21</v>
      </c>
      <c r="C377" s="10" t="str">
        <f>CONCATENATE("Módulo 6 - Tributos - PIS - alíquota de ",G368*100,"%")</f>
        <v>Módulo 6 - Tributos - PIS - alíquota de 0,65%</v>
      </c>
      <c r="D377" s="11">
        <f>H372*G368</f>
        <v>0</v>
      </c>
      <c r="E377" s="38">
        <f>IF(D380=0,0,D377/D380)</f>
        <v>0</v>
      </c>
      <c r="F377" s="416"/>
      <c r="G377" s="30" t="s">
        <v>261</v>
      </c>
      <c r="H377" s="31">
        <f>(((D372+D373+D374)/(1-(G367+G370)))*G368)</f>
        <v>0</v>
      </c>
      <c r="I377" s="2"/>
    </row>
    <row r="378" spans="1:9" ht="13.5" thickBot="1" x14ac:dyDescent="0.4">
      <c r="A378" s="1"/>
      <c r="B378" s="21" t="s">
        <v>21</v>
      </c>
      <c r="C378" s="6" t="str">
        <f>CONCATENATE("Módulo 6 - Tributos - COFINS - alíquota de ",G369*100,"%")</f>
        <v>Módulo 6 - Tributos - COFINS - alíquota de 3%</v>
      </c>
      <c r="D378" s="7">
        <f>H372*G369</f>
        <v>0</v>
      </c>
      <c r="E378" s="37">
        <f>IF(D380=0,0,D378/D380)</f>
        <v>0</v>
      </c>
      <c r="F378" s="416"/>
      <c r="G378" s="28" t="s">
        <v>262</v>
      </c>
      <c r="H378" s="13">
        <f>(((D372+D373+D374)/(1-(G367+G370)))*G369)</f>
        <v>0</v>
      </c>
      <c r="I378" s="2"/>
    </row>
    <row r="379" spans="1:9" ht="13.5" thickBot="1" x14ac:dyDescent="0.4">
      <c r="A379" s="1"/>
      <c r="B379" s="419" t="s">
        <v>270</v>
      </c>
      <c r="C379" s="419" t="s">
        <v>270</v>
      </c>
      <c r="D379" s="25">
        <f>SUM(D376:D378)</f>
        <v>0</v>
      </c>
      <c r="E379" s="40">
        <f>IF(D380=0,0,D379/D380)</f>
        <v>0</v>
      </c>
      <c r="F379" s="416"/>
      <c r="G379" s="33"/>
      <c r="H379" s="25">
        <f>SUM(H376:H378)</f>
        <v>0</v>
      </c>
      <c r="I379" s="2"/>
    </row>
    <row r="380" spans="1:9" ht="13.5" thickBot="1" x14ac:dyDescent="0.4">
      <c r="A380" s="1"/>
      <c r="B380" s="420" t="s">
        <v>271</v>
      </c>
      <c r="C380" s="420" t="s">
        <v>271</v>
      </c>
      <c r="D380" s="19">
        <f>IF(D357=0,0,ROUND(D372+D375+D379,2))</f>
        <v>0</v>
      </c>
      <c r="E380" s="39">
        <f>IF(D380=0,0,D380/D380)</f>
        <v>0</v>
      </c>
      <c r="F380" s="416"/>
      <c r="I380" s="2"/>
    </row>
    <row r="381" spans="1:9" ht="13.5" thickBot="1" x14ac:dyDescent="0.4">
      <c r="A381" s="1"/>
      <c r="B381" s="421" t="s">
        <v>272</v>
      </c>
      <c r="C381" s="421" t="s">
        <v>272</v>
      </c>
      <c r="D381" s="29">
        <f>IFERROR(ROUND(D380/D357,2),0)</f>
        <v>0</v>
      </c>
      <c r="E381" s="41"/>
      <c r="F381" s="416"/>
      <c r="I381" s="2"/>
    </row>
    <row r="382" spans="1:9" ht="13.5" thickBot="1" x14ac:dyDescent="0.4">
      <c r="A382" s="1"/>
      <c r="B382" s="422"/>
      <c r="C382" s="422"/>
      <c r="D382" s="422"/>
      <c r="E382" s="200"/>
      <c r="F382" s="416"/>
      <c r="I382" s="2"/>
    </row>
    <row r="383" spans="1:9" ht="13.5" thickBot="1" x14ac:dyDescent="0.4">
      <c r="A383" s="1"/>
      <c r="B383" s="423" t="s">
        <v>273</v>
      </c>
      <c r="C383" s="423"/>
      <c r="D383" s="32">
        <f>ENCARGOS!PERC_ENCARGOS_TOTAL</f>
        <v>0.72689999999999999</v>
      </c>
      <c r="E383" s="36"/>
      <c r="F383" s="415"/>
      <c r="I383" s="2"/>
    </row>
    <row r="384" spans="1:9" x14ac:dyDescent="0.35">
      <c r="A384" s="1"/>
      <c r="B384" s="227"/>
      <c r="C384" s="227"/>
      <c r="D384" s="227"/>
      <c r="E384" s="227"/>
      <c r="F384" s="227"/>
      <c r="G384" s="227"/>
      <c r="H384" s="227"/>
      <c r="I384" s="2"/>
    </row>
    <row r="385" spans="1:9" ht="20.149999999999999" customHeight="1" x14ac:dyDescent="0.35">
      <c r="A385" s="1"/>
      <c r="B385" s="448" t="str">
        <f>$B$3</f>
        <v>QUADRO - RESUMO DO CUSTO - POSTOS DE VIGILÂNCIA - ESTADO DE SANTA CATARINA-REGIÃO DE BLULMENAU E CHAPECÓ</v>
      </c>
      <c r="C385" s="449"/>
      <c r="D385" s="449"/>
      <c r="E385" s="449"/>
      <c r="F385" s="449"/>
      <c r="G385" s="449"/>
      <c r="H385" s="450"/>
      <c r="I385" s="2"/>
    </row>
    <row r="386" spans="1:9" ht="20.149999999999999" customHeight="1" thickBot="1" x14ac:dyDescent="0.4">
      <c r="A386" s="1"/>
      <c r="B386" s="412" t="str">
        <f>C593</f>
        <v>Posto ASPP tipo "A"</v>
      </c>
      <c r="C386" s="413">
        <f>C1073</f>
        <v>0</v>
      </c>
      <c r="D386" s="413"/>
      <c r="E386" s="413"/>
      <c r="F386" s="414"/>
      <c r="G386" s="4"/>
      <c r="H386" s="4"/>
    </row>
    <row r="387" spans="1:9" ht="26.25" customHeight="1" thickBot="1" x14ac:dyDescent="0.4">
      <c r="A387" s="1"/>
      <c r="B387" s="417" t="s">
        <v>252</v>
      </c>
      <c r="C387" s="417"/>
      <c r="D387" s="46" t="s">
        <v>253</v>
      </c>
      <c r="E387" s="46" t="s">
        <v>254</v>
      </c>
      <c r="F387" s="415"/>
    </row>
    <row r="388" spans="1:9" ht="15" customHeight="1" thickBot="1" x14ac:dyDescent="0.4">
      <c r="A388" s="1"/>
      <c r="B388" s="5" t="s">
        <v>11</v>
      </c>
      <c r="C388" s="6" t="str">
        <f>CONCATENATE("Módulo 1 - Composição da Remuneração - ",B386)</f>
        <v>Módulo 1 - Composição da Remuneração - Posto ASPP tipo "A"</v>
      </c>
      <c r="D388" s="7">
        <f>VLOOKUP(B386,'INSERÇÃO-DE-DADOS'!$C$70:$Q$87,14,0)</f>
        <v>0</v>
      </c>
      <c r="E388" s="37">
        <f>IF(D411=0,0,D388/D411)</f>
        <v>0</v>
      </c>
      <c r="F388" s="415"/>
      <c r="G388" s="8"/>
      <c r="H388" s="8"/>
    </row>
    <row r="389" spans="1:9" ht="15" customHeight="1" thickBot="1" x14ac:dyDescent="0.4">
      <c r="A389" s="1"/>
      <c r="B389" s="9" t="s">
        <v>13</v>
      </c>
      <c r="C389" s="10" t="s">
        <v>255</v>
      </c>
      <c r="D389" s="11">
        <f>D388*D414</f>
        <v>0</v>
      </c>
      <c r="E389" s="38">
        <f>IF(D411=0,0,D389/D411)</f>
        <v>0</v>
      </c>
      <c r="F389" s="416"/>
      <c r="I389" s="2"/>
    </row>
    <row r="390" spans="1:9" ht="15" customHeight="1" thickBot="1" x14ac:dyDescent="0.4">
      <c r="A390" s="1"/>
      <c r="B390" s="5" t="s">
        <v>15</v>
      </c>
      <c r="C390" s="6" t="str">
        <f>CONCATENATE("Submódulo 2.3 - ",'INSERÇÃO-DE-DADOS'!$F$105)</f>
        <v>Submódulo 2.3 - Transporte</v>
      </c>
      <c r="D390" s="7">
        <f>VLOOKUP(B386,'INSERÇÃO-DE-DADOS'!$C$106:$Q$123,4,0)</f>
        <v>0</v>
      </c>
      <c r="E390" s="37">
        <f>IF(D411=0,0,D390/D411)</f>
        <v>0</v>
      </c>
      <c r="F390" s="416"/>
      <c r="G390" s="12" t="s">
        <v>256</v>
      </c>
      <c r="H390" s="13">
        <f>D403</f>
        <v>0</v>
      </c>
      <c r="I390" s="2"/>
    </row>
    <row r="391" spans="1:9" ht="15" customHeight="1" thickBot="1" x14ac:dyDescent="0.4">
      <c r="A391" s="1"/>
      <c r="B391" s="9" t="s">
        <v>17</v>
      </c>
      <c r="C391" s="10" t="str">
        <f>CONCATENATE("Submódulo 2.3 - ",'INSERÇÃO-DE-DADOS'!$G$105)</f>
        <v xml:space="preserve">Submódulo 2.3 - Auxílio-Refeição/Alimentação </v>
      </c>
      <c r="D391" s="11">
        <f>VLOOKUP(B386,'INSERÇÃO-DE-DADOS'!$C$106:$Q$123,5,0)</f>
        <v>0</v>
      </c>
      <c r="E391" s="38">
        <f>IF(D411=0,0,D391/D411)</f>
        <v>0</v>
      </c>
      <c r="F391" s="416"/>
      <c r="G391" s="14" t="s">
        <v>257</v>
      </c>
      <c r="H391" s="15">
        <f>H390+D404</f>
        <v>0</v>
      </c>
      <c r="I391" s="2"/>
    </row>
    <row r="392" spans="1:9" ht="15" customHeight="1" thickBot="1" x14ac:dyDescent="0.4">
      <c r="A392" s="1"/>
      <c r="B392" s="5" t="s">
        <v>17</v>
      </c>
      <c r="C392" s="6" t="str">
        <f>CONCATENATE("Submódulo 2.3 - ",'INSERÇÃO-DE-DADOS'!$H$105)</f>
        <v>Submódulo 2.3 - Seguro de Vida (inc. aux. Morte funeral, etc.)</v>
      </c>
      <c r="D392" s="7">
        <f>VLOOKUP(B386,'INSERÇÃO-DE-DADOS'!$C$106:$Q$123,6,0)</f>
        <v>0</v>
      </c>
      <c r="E392" s="37">
        <f>IF(D411=0,0,D392/D411)</f>
        <v>0</v>
      </c>
      <c r="F392" s="415"/>
      <c r="G392" s="16" t="s">
        <v>258</v>
      </c>
      <c r="H392" s="17">
        <f>D403+D404+D405</f>
        <v>0</v>
      </c>
    </row>
    <row r="393" spans="1:9" ht="15" customHeight="1" thickBot="1" x14ac:dyDescent="0.4">
      <c r="A393" s="1"/>
      <c r="B393" s="9" t="s">
        <v>17</v>
      </c>
      <c r="C393" s="10" t="str">
        <f>CONCATENATE("Submódulo 2.3 - ",'INSERÇÃO-DE-DADOS'!$I$105)</f>
        <v>Submódulo 2.3 - Gratificação do Posto H (sem incidência de encargo)</v>
      </c>
      <c r="D393" s="11">
        <f>VLOOKUP(B386,'INSERÇÃO-DE-DADOS'!$C$106:$Q$123,7,0)</f>
        <v>0</v>
      </c>
      <c r="E393" s="38">
        <f>IF(D411=0,0,D393/D411)</f>
        <v>0</v>
      </c>
      <c r="F393" s="415"/>
    </row>
    <row r="394" spans="1:9" ht="15" customHeight="1" thickBot="1" x14ac:dyDescent="0.4">
      <c r="A394" s="1"/>
      <c r="B394" s="5" t="s">
        <v>17</v>
      </c>
      <c r="C394" s="6" t="str">
        <f>CONCATENATE("Submódulo 2.3 - ",'INSERÇÃO-DE-DADOS'!$J$105)</f>
        <v>Submódulo 2.3 - Intrajornada  indenizada</v>
      </c>
      <c r="D394" s="7">
        <f>VLOOKUP(B386,'INSERÇÃO-DE-DADOS'!$C$106:$Q$123,8,0)</f>
        <v>0</v>
      </c>
      <c r="E394" s="37">
        <f>IF(D411=0,0,D394/D411)</f>
        <v>0</v>
      </c>
      <c r="F394" s="415"/>
    </row>
    <row r="395" spans="1:9" ht="15" customHeight="1" thickBot="1" x14ac:dyDescent="0.4">
      <c r="A395" s="1"/>
      <c r="B395" s="9" t="s">
        <v>17</v>
      </c>
      <c r="C395" s="10" t="str">
        <f>CONCATENATE("Submódulo 2.3 - ",'INSERÇÃO-DE-DADOS'!$K$105)</f>
        <v>Submódulo 2.3 - Benefício de Assistência ao Trabalhador</v>
      </c>
      <c r="D395" s="11">
        <f>VLOOKUP(B386,'INSERÇÃO-DE-DADOS'!$C$106:$Q$123,9,0)</f>
        <v>0</v>
      </c>
      <c r="E395" s="38">
        <f>IF(D411=0,0,D395/D411)</f>
        <v>0</v>
      </c>
      <c r="F395" s="416"/>
      <c r="I395" s="2"/>
    </row>
    <row r="396" spans="1:9" ht="15" customHeight="1" thickBot="1" x14ac:dyDescent="0.4">
      <c r="A396" s="1"/>
      <c r="B396" s="5" t="s">
        <v>17</v>
      </c>
      <c r="C396" s="6" t="str">
        <f>CONCATENATE("Submódulo 2.3 - ",'INSERÇÃO-DE-DADOS'!$L$105)</f>
        <v>Submódulo 2.3 - Gratificações Transitórias ASPP - CCT - Cláusula Oitava CCT</v>
      </c>
      <c r="D396" s="7">
        <f>VLOOKUP(B386,'INSERÇÃO-DE-DADOS'!$C$106:$Q$123,10,0)</f>
        <v>0</v>
      </c>
      <c r="E396" s="37">
        <f>IF(D411=0,0,D396/D411)</f>
        <v>0</v>
      </c>
      <c r="F396" s="416"/>
      <c r="G396" s="42">
        <f>PERC_CUSTOS_INDIRETOS%</f>
        <v>0.04</v>
      </c>
      <c r="H396" s="18" t="s">
        <v>259</v>
      </c>
      <c r="I396" s="2"/>
    </row>
    <row r="397" spans="1:9" ht="15" customHeight="1" thickBot="1" x14ac:dyDescent="0.4">
      <c r="A397" s="1"/>
      <c r="B397" s="9" t="s">
        <v>17</v>
      </c>
      <c r="C397" s="10" t="str">
        <f>CONCATENATE("Submódulo 2.3 - ",'INSERÇÃO-DE-DADOS'!$M$105)</f>
        <v>Submódulo 2.3 - Prêmio de Assiduidade</v>
      </c>
      <c r="D397" s="11">
        <f>VLOOKUP(B386,'INSERÇÃO-DE-DADOS'!$C$106:$Q$123,11,0)</f>
        <v>0</v>
      </c>
      <c r="E397" s="38">
        <f>IF(D411=0,0,D397/D411)</f>
        <v>0</v>
      </c>
      <c r="F397" s="416"/>
      <c r="G397" s="43">
        <f>PERC_LUCRO%</f>
        <v>3.5000000000000003E-2</v>
      </c>
      <c r="H397" s="20" t="s">
        <v>140</v>
      </c>
      <c r="I397" s="2"/>
    </row>
    <row r="398" spans="1:9" ht="15" customHeight="1" thickBot="1" x14ac:dyDescent="0.4">
      <c r="A398" s="1"/>
      <c r="B398" s="5" t="s">
        <v>17</v>
      </c>
      <c r="C398" s="6" t="str">
        <f>CONCATENATE("Submódulo 2.3 - ",'INSERÇÃO-DE-DADOS'!$N$105)</f>
        <v>Submódulo 2.3 - Benefícios e Insumos Intervalista</v>
      </c>
      <c r="D398" s="7">
        <f>VLOOKUP(B386,'INSERÇÃO-DE-DADOS'!$C$106:$Q$123,12,0)</f>
        <v>0</v>
      </c>
      <c r="E398" s="37">
        <f>IF(D411=0,0,D398/D411)</f>
        <v>0</v>
      </c>
      <c r="F398" s="416"/>
      <c r="G398" s="42">
        <f>PERC_ISS%</f>
        <v>3.4300000000000004E-2</v>
      </c>
      <c r="H398" s="18" t="s">
        <v>260</v>
      </c>
      <c r="I398" s="2"/>
    </row>
    <row r="399" spans="1:9" ht="15" customHeight="1" thickBot="1" x14ac:dyDescent="0.4">
      <c r="A399" s="1"/>
      <c r="B399" s="9" t="s">
        <v>17</v>
      </c>
      <c r="C399" s="10" t="str">
        <f>CONCATENATE("Submódulo 2.3 - ",'INSERÇÃO-DE-DADOS'!$O$105)</f>
        <v xml:space="preserve">Submódulo 2.3 - Outros Benefícios </v>
      </c>
      <c r="D399" s="11">
        <f>VLOOKUP(B386,'INSERÇÃO-DE-DADOS'!$C$106:$Q$123,13,0)</f>
        <v>0</v>
      </c>
      <c r="E399" s="38">
        <f>IF(D411=0,0,D399/D411)</f>
        <v>0</v>
      </c>
      <c r="F399" s="416"/>
      <c r="G399" s="43">
        <f>PERC_PIS%</f>
        <v>6.5000000000000006E-3</v>
      </c>
      <c r="H399" s="20" t="s">
        <v>261</v>
      </c>
      <c r="I399" s="2"/>
    </row>
    <row r="400" spans="1:9" ht="15" customHeight="1" thickBot="1" x14ac:dyDescent="0.4">
      <c r="A400" s="1"/>
      <c r="B400" s="5" t="s">
        <v>17</v>
      </c>
      <c r="C400" s="6" t="str">
        <f>CONCATENATE("Submódulo 2.3 - ",'INSERÇÃO-DE-DADOS'!$P$105)</f>
        <v xml:space="preserve">Submódulo 2.3 - Outros Benefícios </v>
      </c>
      <c r="D400" s="7">
        <f>VLOOKUP(B386,'INSERÇÃO-DE-DADOS'!$C$106:$Q$123,14,0)</f>
        <v>0</v>
      </c>
      <c r="E400" s="37">
        <f>IF(D411=0,0,D400/D411)</f>
        <v>0</v>
      </c>
      <c r="F400" s="416"/>
      <c r="G400" s="42">
        <f>PERC_COFINS%</f>
        <v>0.03</v>
      </c>
      <c r="H400" s="18" t="s">
        <v>262</v>
      </c>
      <c r="I400" s="2"/>
    </row>
    <row r="401" spans="1:9" ht="15" customHeight="1" thickBot="1" x14ac:dyDescent="0.4">
      <c r="A401" s="1"/>
      <c r="B401" s="9" t="s">
        <v>17</v>
      </c>
      <c r="C401" s="10" t="str">
        <f>CONCATENATE("Submódulo 2.3 - ",'INSERÇÃO-DE-DADOS'!$Q$105)</f>
        <v xml:space="preserve">Submódulo 2.3 - Outros Benefícios </v>
      </c>
      <c r="D401" s="11">
        <f>VLOOKUP(B386,'INSERÇÃO-DE-DADOS'!$C$106:$Q$123,15,0)</f>
        <v>0</v>
      </c>
      <c r="E401" s="38">
        <f>IF(D412=0,0,D401/D411)</f>
        <v>0</v>
      </c>
      <c r="F401" s="416"/>
      <c r="G401" s="43">
        <v>3.6499999999999998E-2</v>
      </c>
      <c r="H401" s="20" t="s">
        <v>263</v>
      </c>
      <c r="I401" s="2"/>
    </row>
    <row r="402" spans="1:9" ht="15" customHeight="1" thickBot="1" x14ac:dyDescent="0.4">
      <c r="A402" s="1"/>
      <c r="B402" s="5" t="s">
        <v>19</v>
      </c>
      <c r="C402" s="6" t="s">
        <v>264</v>
      </c>
      <c r="D402" s="7">
        <f>VLOOKUP(B386,'INSERÇÃO-DE-DADOS'!$C$136:$Q$153,14,0)</f>
        <v>0</v>
      </c>
      <c r="E402" s="37">
        <f>IF(D411=0,0,D402/D411)</f>
        <v>0</v>
      </c>
      <c r="F402" s="416"/>
      <c r="G402" s="23">
        <f>1-((SUM(G398:G400))/1)</f>
        <v>0.92920000000000003</v>
      </c>
      <c r="H402" s="24" t="s">
        <v>265</v>
      </c>
      <c r="I402" s="2"/>
    </row>
    <row r="403" spans="1:9" ht="20.149999999999999" customHeight="1" thickBot="1" x14ac:dyDescent="0.4">
      <c r="A403" s="1"/>
      <c r="B403" s="418" t="s">
        <v>266</v>
      </c>
      <c r="C403" s="418"/>
      <c r="D403" s="19">
        <f>SUM(D388:D402)</f>
        <v>0</v>
      </c>
      <c r="E403" s="39">
        <f>IF(D411=0,0,D403/D411)</f>
        <v>0</v>
      </c>
      <c r="F403" s="416"/>
      <c r="G403" s="26" t="s">
        <v>267</v>
      </c>
      <c r="H403" s="27">
        <f>H392/G402</f>
        <v>0</v>
      </c>
      <c r="I403" s="2"/>
    </row>
    <row r="404" spans="1:9" ht="15" customHeight="1" thickBot="1" x14ac:dyDescent="0.4">
      <c r="A404" s="1"/>
      <c r="B404" s="21" t="s">
        <v>21</v>
      </c>
      <c r="C404" s="6" t="str">
        <f>CONCATENATE("Módulo 6 - Custos Indiretos - CALCULADO ",G396*100,"%")</f>
        <v>Módulo 6 - Custos Indiretos - CALCULADO 4%</v>
      </c>
      <c r="D404" s="7">
        <f>D403*G396</f>
        <v>0</v>
      </c>
      <c r="E404" s="37">
        <f>IF(D411=0,0,D404/D411)</f>
        <v>0</v>
      </c>
      <c r="F404" s="416"/>
      <c r="I404" s="2"/>
    </row>
    <row r="405" spans="1:9" ht="15" customHeight="1" thickBot="1" x14ac:dyDescent="0.4">
      <c r="A405" s="1"/>
      <c r="B405" s="22" t="s">
        <v>21</v>
      </c>
      <c r="C405" s="10" t="str">
        <f>CONCATENATE("Módulo 6 - Lucro - média elaborada pela CGU ",G397*100,"%")</f>
        <v>Módulo 6 - Lucro - média elaborada pela CGU 3,5%</v>
      </c>
      <c r="D405" s="11">
        <f>H391*G397</f>
        <v>0</v>
      </c>
      <c r="E405" s="38">
        <f>IF(D411=0,0,D405/D411)</f>
        <v>0</v>
      </c>
      <c r="F405" s="416"/>
      <c r="I405" s="2"/>
    </row>
    <row r="406" spans="1:9" ht="20.149999999999999" customHeight="1" thickBot="1" x14ac:dyDescent="0.4">
      <c r="A406" s="1"/>
      <c r="B406" s="419" t="s">
        <v>268</v>
      </c>
      <c r="C406" s="419"/>
      <c r="D406" s="25">
        <f>SUM(D404:D405)</f>
        <v>0</v>
      </c>
      <c r="E406" s="40">
        <f>SUM(E404:E405)</f>
        <v>0</v>
      </c>
      <c r="F406" s="416"/>
      <c r="I406" s="2"/>
    </row>
    <row r="407" spans="1:9" ht="15" customHeight="1" thickBot="1" x14ac:dyDescent="0.4">
      <c r="A407" s="1"/>
      <c r="B407" s="21" t="s">
        <v>21</v>
      </c>
      <c r="C407" s="6" t="str">
        <f>CONCATENATE("Módulo 6 - Tributos - ISSQN - alíquota de ",G398*100,"%")</f>
        <v>Módulo 6 - Tributos - ISSQN - alíquota de 3,43%</v>
      </c>
      <c r="D407" s="7">
        <f>H403*G398</f>
        <v>0</v>
      </c>
      <c r="E407" s="37">
        <f>IF(D411=0,0,D407/D411)</f>
        <v>0</v>
      </c>
      <c r="F407" s="416"/>
      <c r="G407" s="28" t="s">
        <v>269</v>
      </c>
      <c r="H407" s="13">
        <f>(((D403+D404+D405)/(1-(G398+G401)))*G398)</f>
        <v>0</v>
      </c>
      <c r="I407" s="2"/>
    </row>
    <row r="408" spans="1:9" ht="15" customHeight="1" thickBot="1" x14ac:dyDescent="0.4">
      <c r="A408" s="1"/>
      <c r="B408" s="22" t="s">
        <v>21</v>
      </c>
      <c r="C408" s="10" t="str">
        <f>CONCATENATE("Módulo 6 - Tributos - PIS - alíquota de ",G399*100,"%")</f>
        <v>Módulo 6 - Tributos - PIS - alíquota de 0,65%</v>
      </c>
      <c r="D408" s="11">
        <f>H403*G399</f>
        <v>0</v>
      </c>
      <c r="E408" s="38">
        <f>IF(D411=0,0,D408/D411)</f>
        <v>0</v>
      </c>
      <c r="F408" s="416"/>
      <c r="G408" s="30" t="s">
        <v>261</v>
      </c>
      <c r="H408" s="31">
        <f>(((D403+D404+D405)/(1-(G398+G401)))*G399)</f>
        <v>0</v>
      </c>
      <c r="I408" s="2"/>
    </row>
    <row r="409" spans="1:9" ht="15" customHeight="1" thickBot="1" x14ac:dyDescent="0.4">
      <c r="A409" s="1"/>
      <c r="B409" s="21" t="s">
        <v>21</v>
      </c>
      <c r="C409" s="6" t="str">
        <f>CONCATENATE("Módulo 6 - Tributos - COFINS - alíquota de ",G400*100,"%")</f>
        <v>Módulo 6 - Tributos - COFINS - alíquota de 3%</v>
      </c>
      <c r="D409" s="7">
        <f>H403*G400</f>
        <v>0</v>
      </c>
      <c r="E409" s="37">
        <f>IF(D411=0,0,D409/D411)</f>
        <v>0</v>
      </c>
      <c r="F409" s="416"/>
      <c r="G409" s="28" t="s">
        <v>262</v>
      </c>
      <c r="H409" s="13">
        <f>(((D403+D404+D405)/(1-(G398+G401)))*G400)</f>
        <v>0</v>
      </c>
      <c r="I409" s="2"/>
    </row>
    <row r="410" spans="1:9" ht="20.149999999999999" customHeight="1" thickBot="1" x14ac:dyDescent="0.4">
      <c r="A410" s="1"/>
      <c r="B410" s="419" t="s">
        <v>270</v>
      </c>
      <c r="C410" s="419" t="s">
        <v>270</v>
      </c>
      <c r="D410" s="25">
        <f>SUM(D407:D409)</f>
        <v>0</v>
      </c>
      <c r="E410" s="40">
        <f>IF(D411=0,0,D410/D411)</f>
        <v>0</v>
      </c>
      <c r="F410" s="416"/>
      <c r="G410" s="33"/>
      <c r="H410" s="25">
        <f>SUM(H407:H409)</f>
        <v>0</v>
      </c>
      <c r="I410" s="2"/>
    </row>
    <row r="411" spans="1:9" ht="20.149999999999999" customHeight="1" thickBot="1" x14ac:dyDescent="0.4">
      <c r="A411" s="1"/>
      <c r="B411" s="420" t="s">
        <v>271</v>
      </c>
      <c r="C411" s="420" t="s">
        <v>271</v>
      </c>
      <c r="D411" s="19">
        <f>IF(D388=0,0,ROUND(D403+D406+D410,2))</f>
        <v>0</v>
      </c>
      <c r="E411" s="39">
        <f>IF(D411=0,0,D411/D411)</f>
        <v>0</v>
      </c>
      <c r="F411" s="416"/>
      <c r="I411" s="2"/>
    </row>
    <row r="412" spans="1:9" ht="20.149999999999999" customHeight="1" thickBot="1" x14ac:dyDescent="0.4">
      <c r="A412" s="1"/>
      <c r="B412" s="421" t="s">
        <v>272</v>
      </c>
      <c r="C412" s="421" t="s">
        <v>272</v>
      </c>
      <c r="D412" s="29">
        <f>IFERROR(ROUND(D411/D388,2),0)</f>
        <v>0</v>
      </c>
      <c r="E412" s="29"/>
      <c r="F412" s="416"/>
      <c r="I412" s="2"/>
    </row>
    <row r="413" spans="1:9" ht="5.15" customHeight="1" thickBot="1" x14ac:dyDescent="0.4">
      <c r="A413" s="1"/>
      <c r="B413" s="422"/>
      <c r="C413" s="422"/>
      <c r="D413" s="422"/>
      <c r="E413" s="47"/>
      <c r="F413" s="416"/>
      <c r="I413" s="2"/>
    </row>
    <row r="414" spans="1:9" ht="20.149999999999999" customHeight="1" thickBot="1" x14ac:dyDescent="0.4">
      <c r="A414" s="1"/>
      <c r="B414" s="423" t="s">
        <v>273</v>
      </c>
      <c r="C414" s="423"/>
      <c r="D414" s="32">
        <f>ENCARGOS!PERC_ENCARGOS_TOTAL</f>
        <v>0.72689999999999999</v>
      </c>
      <c r="E414" s="36"/>
      <c r="F414" s="415"/>
      <c r="I414" s="2"/>
    </row>
    <row r="415" spans="1:9" x14ac:dyDescent="0.35">
      <c r="B415" s="426"/>
      <c r="C415" s="427"/>
      <c r="D415" s="427"/>
      <c r="E415" s="427"/>
      <c r="F415" s="427"/>
      <c r="G415" s="427"/>
      <c r="H415" s="428"/>
    </row>
    <row r="416" spans="1:9" x14ac:dyDescent="0.35">
      <c r="B416" s="429"/>
      <c r="C416" s="430"/>
      <c r="D416" s="430"/>
      <c r="E416" s="430"/>
      <c r="F416" s="430"/>
      <c r="G416" s="430"/>
      <c r="H416" s="431"/>
    </row>
    <row r="417" spans="1:9" ht="20.149999999999999" customHeight="1" x14ac:dyDescent="0.35">
      <c r="A417" s="1"/>
      <c r="B417" s="408" t="str">
        <f>$B$3</f>
        <v>QUADRO - RESUMO DO CUSTO - POSTOS DE VIGILÂNCIA - ESTADO DE SANTA CATARINA-REGIÃO DE BLULMENAU E CHAPECÓ</v>
      </c>
      <c r="C417" s="409"/>
      <c r="D417" s="409"/>
      <c r="E417" s="409"/>
      <c r="F417" s="410"/>
      <c r="G417" s="410"/>
      <c r="H417" s="411"/>
      <c r="I417" s="2"/>
    </row>
    <row r="418" spans="1:9" ht="20.149999999999999" customHeight="1" thickBot="1" x14ac:dyDescent="0.4">
      <c r="A418" s="1"/>
      <c r="B418" s="412" t="str">
        <f>C594</f>
        <v>Posto ASPP tipo "B"</v>
      </c>
      <c r="C418" s="413">
        <f>C1104</f>
        <v>0</v>
      </c>
      <c r="D418" s="413"/>
      <c r="E418" s="413"/>
      <c r="F418" s="414"/>
      <c r="G418" s="4"/>
      <c r="H418" s="4"/>
    </row>
    <row r="419" spans="1:9" ht="26.25" customHeight="1" thickBot="1" x14ac:dyDescent="0.4">
      <c r="A419" s="1"/>
      <c r="B419" s="417" t="s">
        <v>252</v>
      </c>
      <c r="C419" s="417"/>
      <c r="D419" s="46" t="s">
        <v>253</v>
      </c>
      <c r="E419" s="46" t="s">
        <v>254</v>
      </c>
      <c r="F419" s="415"/>
    </row>
    <row r="420" spans="1:9" ht="15" customHeight="1" thickBot="1" x14ac:dyDescent="0.4">
      <c r="A420" s="1"/>
      <c r="B420" s="5" t="s">
        <v>11</v>
      </c>
      <c r="C420" s="6" t="str">
        <f>CONCATENATE("Módulo 1 - Composição da Remuneração - ",B418)</f>
        <v>Módulo 1 - Composição da Remuneração - Posto ASPP tipo "B"</v>
      </c>
      <c r="D420" s="7">
        <f>VLOOKUP(B418,'INSERÇÃO-DE-DADOS'!$C$70:$Q$87,14,0)</f>
        <v>0</v>
      </c>
      <c r="E420" s="37">
        <f>IF(D443=0,0,D420/D443)</f>
        <v>0</v>
      </c>
      <c r="F420" s="415"/>
      <c r="G420" s="8"/>
      <c r="H420" s="8"/>
    </row>
    <row r="421" spans="1:9" ht="15" customHeight="1" thickBot="1" x14ac:dyDescent="0.4">
      <c r="A421" s="1"/>
      <c r="B421" s="9" t="s">
        <v>13</v>
      </c>
      <c r="C421" s="10" t="s">
        <v>255</v>
      </c>
      <c r="D421" s="11">
        <f>D420*D446</f>
        <v>0</v>
      </c>
      <c r="E421" s="38">
        <f>IF(D443=0,0,D421/D443)</f>
        <v>0</v>
      </c>
      <c r="F421" s="416"/>
      <c r="I421" s="2"/>
    </row>
    <row r="422" spans="1:9" ht="15" customHeight="1" thickBot="1" x14ac:dyDescent="0.4">
      <c r="A422" s="1"/>
      <c r="B422" s="5" t="s">
        <v>15</v>
      </c>
      <c r="C422" s="6" t="str">
        <f>CONCATENATE("Submódulo 2.3 - ",'INSERÇÃO-DE-DADOS'!$F$105)</f>
        <v>Submódulo 2.3 - Transporte</v>
      </c>
      <c r="D422" s="7">
        <f>VLOOKUP(B418,'INSERÇÃO-DE-DADOS'!$C$106:$Q$123,4,0)</f>
        <v>0</v>
      </c>
      <c r="E422" s="37">
        <f>IF(D443=0,0,D422/D443)</f>
        <v>0</v>
      </c>
      <c r="F422" s="416"/>
      <c r="G422" s="12" t="s">
        <v>256</v>
      </c>
      <c r="H422" s="13">
        <f>D435</f>
        <v>0</v>
      </c>
      <c r="I422" s="2"/>
    </row>
    <row r="423" spans="1:9" ht="15" customHeight="1" thickBot="1" x14ac:dyDescent="0.4">
      <c r="A423" s="1"/>
      <c r="B423" s="9" t="s">
        <v>17</v>
      </c>
      <c r="C423" s="10" t="str">
        <f>CONCATENATE("Submódulo 2.3 - ",'INSERÇÃO-DE-DADOS'!$G$105)</f>
        <v xml:space="preserve">Submódulo 2.3 - Auxílio-Refeição/Alimentação </v>
      </c>
      <c r="D423" s="11">
        <f>VLOOKUP(B418,'INSERÇÃO-DE-DADOS'!$C$106:$Q$123,5,0)</f>
        <v>0</v>
      </c>
      <c r="E423" s="38">
        <f>IF(D443=0,0,D423/D443)</f>
        <v>0</v>
      </c>
      <c r="F423" s="416"/>
      <c r="G423" s="14" t="s">
        <v>257</v>
      </c>
      <c r="H423" s="15">
        <f>H422+D436</f>
        <v>0</v>
      </c>
      <c r="I423" s="2"/>
    </row>
    <row r="424" spans="1:9" ht="15" customHeight="1" thickBot="1" x14ac:dyDescent="0.4">
      <c r="A424" s="1"/>
      <c r="B424" s="5" t="s">
        <v>17</v>
      </c>
      <c r="C424" s="6" t="str">
        <f>CONCATENATE("Submódulo 2.3 - ",'INSERÇÃO-DE-DADOS'!$H$105)</f>
        <v>Submódulo 2.3 - Seguro de Vida (inc. aux. Morte funeral, etc.)</v>
      </c>
      <c r="D424" s="7">
        <f>VLOOKUP(B418,'INSERÇÃO-DE-DADOS'!$C$106:$Q$123,6,0)</f>
        <v>0</v>
      </c>
      <c r="E424" s="37">
        <f>IF(D443=0,0,D424/D443)</f>
        <v>0</v>
      </c>
      <c r="F424" s="415"/>
      <c r="G424" s="16" t="s">
        <v>258</v>
      </c>
      <c r="H424" s="17">
        <f>D435+D436+D437</f>
        <v>0</v>
      </c>
    </row>
    <row r="425" spans="1:9" ht="15" customHeight="1" thickBot="1" x14ac:dyDescent="0.4">
      <c r="A425" s="1"/>
      <c r="B425" s="9" t="s">
        <v>17</v>
      </c>
      <c r="C425" s="10" t="str">
        <f>CONCATENATE("Submódulo 2.3 - ",'INSERÇÃO-DE-DADOS'!$I$105)</f>
        <v>Submódulo 2.3 - Gratificação do Posto H (sem incidência de encargo)</v>
      </c>
      <c r="D425" s="11">
        <f>VLOOKUP(B418,'INSERÇÃO-DE-DADOS'!$C$106:$Q$123,7,0)</f>
        <v>0</v>
      </c>
      <c r="E425" s="38">
        <f>IF(D443=0,0,D425/D443)</f>
        <v>0</v>
      </c>
      <c r="F425" s="415"/>
    </row>
    <row r="426" spans="1:9" ht="15" customHeight="1" thickBot="1" x14ac:dyDescent="0.4">
      <c r="A426" s="1"/>
      <c r="B426" s="5" t="s">
        <v>17</v>
      </c>
      <c r="C426" s="6" t="str">
        <f>CONCATENATE("Submódulo 2.3 - ",'INSERÇÃO-DE-DADOS'!$J$105)</f>
        <v>Submódulo 2.3 - Intrajornada  indenizada</v>
      </c>
      <c r="D426" s="7">
        <f>VLOOKUP(B418,'INSERÇÃO-DE-DADOS'!$C$106:$Q$123,8,0)</f>
        <v>0</v>
      </c>
      <c r="E426" s="37">
        <f>IF(D443=0,0,D426/D443)</f>
        <v>0</v>
      </c>
      <c r="F426" s="415"/>
    </row>
    <row r="427" spans="1:9" ht="15" customHeight="1" thickBot="1" x14ac:dyDescent="0.4">
      <c r="A427" s="1"/>
      <c r="B427" s="9" t="s">
        <v>17</v>
      </c>
      <c r="C427" s="10" t="str">
        <f>CONCATENATE("Submódulo 2.3 - ",'INSERÇÃO-DE-DADOS'!$K$105)</f>
        <v>Submódulo 2.3 - Benefício de Assistência ao Trabalhador</v>
      </c>
      <c r="D427" s="11">
        <f>VLOOKUP(B418,'INSERÇÃO-DE-DADOS'!$C$106:$Q$123,9,0)</f>
        <v>0</v>
      </c>
      <c r="E427" s="38">
        <f>IF(D443=0,0,D427/D443)</f>
        <v>0</v>
      </c>
      <c r="F427" s="416"/>
      <c r="I427" s="2"/>
    </row>
    <row r="428" spans="1:9" ht="15" customHeight="1" thickBot="1" x14ac:dyDescent="0.4">
      <c r="A428" s="1"/>
      <c r="B428" s="5" t="s">
        <v>17</v>
      </c>
      <c r="C428" s="6" t="str">
        <f>CONCATENATE("Submódulo 2.3 - ",'INSERÇÃO-DE-DADOS'!$L$105)</f>
        <v>Submódulo 2.3 - Gratificações Transitórias ASPP - CCT - Cláusula Oitava CCT</v>
      </c>
      <c r="D428" s="7">
        <f>VLOOKUP(B418,'INSERÇÃO-DE-DADOS'!$C$106:$Q$123,10,0)</f>
        <v>0</v>
      </c>
      <c r="E428" s="37">
        <f>IF(D443=0,0,D428/D443)</f>
        <v>0</v>
      </c>
      <c r="F428" s="416"/>
      <c r="G428" s="42">
        <f>PERC_CUSTOS_INDIRETOS%</f>
        <v>0.04</v>
      </c>
      <c r="H428" s="18" t="s">
        <v>259</v>
      </c>
      <c r="I428" s="2"/>
    </row>
    <row r="429" spans="1:9" ht="15" customHeight="1" thickBot="1" x14ac:dyDescent="0.4">
      <c r="A429" s="1"/>
      <c r="B429" s="9" t="s">
        <v>17</v>
      </c>
      <c r="C429" s="10" t="str">
        <f>CONCATENATE("Submódulo 2.3 - ",'INSERÇÃO-DE-DADOS'!$M$105)</f>
        <v>Submódulo 2.3 - Prêmio de Assiduidade</v>
      </c>
      <c r="D429" s="11">
        <f>VLOOKUP(B418,'INSERÇÃO-DE-DADOS'!$C$106:$Q$123,11,0)</f>
        <v>0</v>
      </c>
      <c r="E429" s="38">
        <f>IF(D443=0,0,D429/D443)</f>
        <v>0</v>
      </c>
      <c r="F429" s="416"/>
      <c r="G429" s="43">
        <f>PERC_LUCRO%</f>
        <v>3.5000000000000003E-2</v>
      </c>
      <c r="H429" s="20" t="s">
        <v>140</v>
      </c>
      <c r="I429" s="2"/>
    </row>
    <row r="430" spans="1:9" ht="15" customHeight="1" thickBot="1" x14ac:dyDescent="0.4">
      <c r="A430" s="1"/>
      <c r="B430" s="5" t="s">
        <v>17</v>
      </c>
      <c r="C430" s="6" t="str">
        <f>CONCATENATE("Submódulo 2.3 - ",'INSERÇÃO-DE-DADOS'!$N$105)</f>
        <v>Submódulo 2.3 - Benefícios e Insumos Intervalista</v>
      </c>
      <c r="D430" s="7">
        <f>VLOOKUP(B418,'INSERÇÃO-DE-DADOS'!$C$106:$Q$123,12,0)</f>
        <v>0</v>
      </c>
      <c r="E430" s="37">
        <f>IF(D443=0,0,D430/D443)</f>
        <v>0</v>
      </c>
      <c r="F430" s="416"/>
      <c r="G430" s="42">
        <f>PERC_ISS%</f>
        <v>3.4300000000000004E-2</v>
      </c>
      <c r="H430" s="18" t="s">
        <v>260</v>
      </c>
      <c r="I430" s="2"/>
    </row>
    <row r="431" spans="1:9" ht="15" customHeight="1" thickBot="1" x14ac:dyDescent="0.4">
      <c r="A431" s="1"/>
      <c r="B431" s="9" t="s">
        <v>17</v>
      </c>
      <c r="C431" s="10" t="str">
        <f>CONCATENATE("Submódulo 2.3 - ",'INSERÇÃO-DE-DADOS'!$O$105)</f>
        <v xml:space="preserve">Submódulo 2.3 - Outros Benefícios </v>
      </c>
      <c r="D431" s="11">
        <f>VLOOKUP(B418,'INSERÇÃO-DE-DADOS'!$C$106:$Q$123,13,0)</f>
        <v>0</v>
      </c>
      <c r="E431" s="38">
        <f>IF(D443=0,0,D431/D443)</f>
        <v>0</v>
      </c>
      <c r="F431" s="416"/>
      <c r="G431" s="43">
        <f>PERC_PIS%</f>
        <v>6.5000000000000006E-3</v>
      </c>
      <c r="H431" s="20" t="s">
        <v>261</v>
      </c>
      <c r="I431" s="2"/>
    </row>
    <row r="432" spans="1:9" ht="15" customHeight="1" thickBot="1" x14ac:dyDescent="0.4">
      <c r="A432" s="1"/>
      <c r="B432" s="5" t="s">
        <v>17</v>
      </c>
      <c r="C432" s="6" t="str">
        <f>CONCATENATE("Submódulo 2.3 - ",'INSERÇÃO-DE-DADOS'!$P$105)</f>
        <v xml:space="preserve">Submódulo 2.3 - Outros Benefícios </v>
      </c>
      <c r="D432" s="7">
        <f>VLOOKUP(B418,'INSERÇÃO-DE-DADOS'!$C$106:$Q$123,14,0)</f>
        <v>0</v>
      </c>
      <c r="E432" s="37">
        <f>IF(D443=0,0,D432/D443)</f>
        <v>0</v>
      </c>
      <c r="F432" s="416"/>
      <c r="G432" s="42">
        <f>PERC_COFINS%</f>
        <v>0.03</v>
      </c>
      <c r="H432" s="18" t="s">
        <v>262</v>
      </c>
      <c r="I432" s="2"/>
    </row>
    <row r="433" spans="1:9" ht="15" customHeight="1" thickBot="1" x14ac:dyDescent="0.4">
      <c r="A433" s="1"/>
      <c r="B433" s="9" t="s">
        <v>17</v>
      </c>
      <c r="C433" s="10" t="str">
        <f>CONCATENATE("Submódulo 2.3 - ",'INSERÇÃO-DE-DADOS'!$Q$105)</f>
        <v xml:space="preserve">Submódulo 2.3 - Outros Benefícios </v>
      </c>
      <c r="D433" s="11">
        <f>VLOOKUP(B418,'INSERÇÃO-DE-DADOS'!$C$106:$Q$123,15,0)</f>
        <v>0</v>
      </c>
      <c r="E433" s="38">
        <f>IF(D444=0,0,D433/D443)</f>
        <v>0</v>
      </c>
      <c r="F433" s="416"/>
      <c r="G433" s="43">
        <v>3.6499999999999998E-2</v>
      </c>
      <c r="H433" s="20" t="s">
        <v>263</v>
      </c>
      <c r="I433" s="2"/>
    </row>
    <row r="434" spans="1:9" ht="15" customHeight="1" thickBot="1" x14ac:dyDescent="0.4">
      <c r="A434" s="1"/>
      <c r="B434" s="5" t="s">
        <v>19</v>
      </c>
      <c r="C434" s="6" t="s">
        <v>264</v>
      </c>
      <c r="D434" s="7">
        <f>VLOOKUP(B418,'INSERÇÃO-DE-DADOS'!$C$136:$Q$153,14,0)</f>
        <v>0</v>
      </c>
      <c r="E434" s="37">
        <f>IF(D443=0,0,D434/D443)</f>
        <v>0</v>
      </c>
      <c r="F434" s="416"/>
      <c r="G434" s="23">
        <f>1-((SUM(G430:G432))/1)</f>
        <v>0.92920000000000003</v>
      </c>
      <c r="H434" s="24" t="s">
        <v>265</v>
      </c>
      <c r="I434" s="2"/>
    </row>
    <row r="435" spans="1:9" ht="20.149999999999999" customHeight="1" thickBot="1" x14ac:dyDescent="0.4">
      <c r="A435" s="1"/>
      <c r="B435" s="418" t="s">
        <v>266</v>
      </c>
      <c r="C435" s="418"/>
      <c r="D435" s="19">
        <f>SUM(D420:D434)</f>
        <v>0</v>
      </c>
      <c r="E435" s="39">
        <f>IF(D443=0,0,D435/D443)</f>
        <v>0</v>
      </c>
      <c r="F435" s="416"/>
      <c r="G435" s="26" t="s">
        <v>267</v>
      </c>
      <c r="H435" s="27">
        <f>H424/G434</f>
        <v>0</v>
      </c>
      <c r="I435" s="2"/>
    </row>
    <row r="436" spans="1:9" ht="15" customHeight="1" thickBot="1" x14ac:dyDescent="0.4">
      <c r="A436" s="1"/>
      <c r="B436" s="21" t="s">
        <v>21</v>
      </c>
      <c r="C436" s="6" t="str">
        <f>CONCATENATE("Módulo 6 - Custos Indiretos - CALCULADO ",G428*100,"%")</f>
        <v>Módulo 6 - Custos Indiretos - CALCULADO 4%</v>
      </c>
      <c r="D436" s="7">
        <f>D435*G428</f>
        <v>0</v>
      </c>
      <c r="E436" s="37">
        <f>IF(D443=0,0,D436/D443)</f>
        <v>0</v>
      </c>
      <c r="F436" s="416"/>
      <c r="I436" s="2"/>
    </row>
    <row r="437" spans="1:9" ht="15" customHeight="1" thickBot="1" x14ac:dyDescent="0.4">
      <c r="A437" s="1"/>
      <c r="B437" s="22" t="s">
        <v>21</v>
      </c>
      <c r="C437" s="10" t="str">
        <f>CONCATENATE("Módulo 6 - Lucro - média elaborada pela CGU ",G429*100,"%")</f>
        <v>Módulo 6 - Lucro - média elaborada pela CGU 3,5%</v>
      </c>
      <c r="D437" s="11">
        <f>H423*G429</f>
        <v>0</v>
      </c>
      <c r="E437" s="38">
        <f>IF(D443=0,0,D437/D443)</f>
        <v>0</v>
      </c>
      <c r="F437" s="416"/>
      <c r="I437" s="2"/>
    </row>
    <row r="438" spans="1:9" ht="20.149999999999999" customHeight="1" thickBot="1" x14ac:dyDescent="0.4">
      <c r="A438" s="1"/>
      <c r="B438" s="419" t="s">
        <v>268</v>
      </c>
      <c r="C438" s="419"/>
      <c r="D438" s="25">
        <f>SUM(D436:D437)</f>
        <v>0</v>
      </c>
      <c r="E438" s="40">
        <f>SUM(E436:E437)</f>
        <v>0</v>
      </c>
      <c r="F438" s="416"/>
      <c r="I438" s="2"/>
    </row>
    <row r="439" spans="1:9" ht="15" customHeight="1" thickBot="1" x14ac:dyDescent="0.4">
      <c r="A439" s="1"/>
      <c r="B439" s="21" t="s">
        <v>21</v>
      </c>
      <c r="C439" s="6" t="str">
        <f>CONCATENATE("Módulo 6 - Tributos - ISSQN - alíquota de ",G430*100,"%")</f>
        <v>Módulo 6 - Tributos - ISSQN - alíquota de 3,43%</v>
      </c>
      <c r="D439" s="7">
        <f>H435*G430</f>
        <v>0</v>
      </c>
      <c r="E439" s="37">
        <f>IF(D443=0,0,D439/D443)</f>
        <v>0</v>
      </c>
      <c r="F439" s="416"/>
      <c r="G439" s="28" t="s">
        <v>269</v>
      </c>
      <c r="H439" s="13">
        <f>(((D435+D436+D437)/(1-(G430+G433)))*G430)</f>
        <v>0</v>
      </c>
      <c r="I439" s="2"/>
    </row>
    <row r="440" spans="1:9" ht="15" customHeight="1" thickBot="1" x14ac:dyDescent="0.4">
      <c r="A440" s="1"/>
      <c r="B440" s="22" t="s">
        <v>21</v>
      </c>
      <c r="C440" s="10" t="str">
        <f>CONCATENATE("Módulo 6 - Tributos - PIS - alíquota de ",G431*100,"%")</f>
        <v>Módulo 6 - Tributos - PIS - alíquota de 0,65%</v>
      </c>
      <c r="D440" s="11">
        <f>H435*G431</f>
        <v>0</v>
      </c>
      <c r="E440" s="38">
        <f>IF(D443=0,0,D440/D443)</f>
        <v>0</v>
      </c>
      <c r="F440" s="416"/>
      <c r="G440" s="30" t="s">
        <v>261</v>
      </c>
      <c r="H440" s="31">
        <f>(((D435+D436+D437)/(1-(G430+G433)))*G431)</f>
        <v>0</v>
      </c>
      <c r="I440" s="2"/>
    </row>
    <row r="441" spans="1:9" ht="15" customHeight="1" thickBot="1" x14ac:dyDescent="0.4">
      <c r="A441" s="1"/>
      <c r="B441" s="21" t="s">
        <v>21</v>
      </c>
      <c r="C441" s="6" t="str">
        <f>CONCATENATE("Módulo 6 - Tributos - COFINS - alíquota de ",G432*100,"%")</f>
        <v>Módulo 6 - Tributos - COFINS - alíquota de 3%</v>
      </c>
      <c r="D441" s="7">
        <f>H435*G432</f>
        <v>0</v>
      </c>
      <c r="E441" s="37">
        <f>IF(D443=0,0,D441/D443)</f>
        <v>0</v>
      </c>
      <c r="F441" s="416"/>
      <c r="G441" s="28" t="s">
        <v>262</v>
      </c>
      <c r="H441" s="13">
        <f>(((D435+D436+D437)/(1-(G430+G433)))*G432)</f>
        <v>0</v>
      </c>
      <c r="I441" s="2"/>
    </row>
    <row r="442" spans="1:9" ht="20.149999999999999" customHeight="1" thickBot="1" x14ac:dyDescent="0.4">
      <c r="A442" s="1"/>
      <c r="B442" s="419" t="s">
        <v>270</v>
      </c>
      <c r="C442" s="419" t="s">
        <v>270</v>
      </c>
      <c r="D442" s="25">
        <f>SUM(D439:D441)</f>
        <v>0</v>
      </c>
      <c r="E442" s="40">
        <f>IF(D443=0,0,D442/D443)</f>
        <v>0</v>
      </c>
      <c r="F442" s="416"/>
      <c r="G442" s="33"/>
      <c r="H442" s="25">
        <f>SUM(H439:H441)</f>
        <v>0</v>
      </c>
      <c r="I442" s="2"/>
    </row>
    <row r="443" spans="1:9" ht="20.149999999999999" customHeight="1" thickBot="1" x14ac:dyDescent="0.4">
      <c r="A443" s="1"/>
      <c r="B443" s="420" t="s">
        <v>271</v>
      </c>
      <c r="C443" s="420" t="s">
        <v>271</v>
      </c>
      <c r="D443" s="19">
        <f>IF(D420=0,0,ROUND(D435+D438+D442,2))</f>
        <v>0</v>
      </c>
      <c r="E443" s="39">
        <f>IF(D443=0,0,D443/D443)</f>
        <v>0</v>
      </c>
      <c r="F443" s="416"/>
      <c r="I443" s="2"/>
    </row>
    <row r="444" spans="1:9" ht="20.149999999999999" customHeight="1" thickBot="1" x14ac:dyDescent="0.4">
      <c r="A444" s="1"/>
      <c r="B444" s="421" t="s">
        <v>272</v>
      </c>
      <c r="C444" s="421" t="s">
        <v>272</v>
      </c>
      <c r="D444" s="29">
        <f>IFERROR(ROUND(D443/D420,2),0)</f>
        <v>0</v>
      </c>
      <c r="E444" s="29"/>
      <c r="F444" s="416"/>
      <c r="I444" s="2"/>
    </row>
    <row r="445" spans="1:9" ht="5.15" customHeight="1" thickBot="1" x14ac:dyDescent="0.4">
      <c r="A445" s="1"/>
      <c r="B445" s="422"/>
      <c r="C445" s="422"/>
      <c r="D445" s="422"/>
      <c r="E445" s="47"/>
      <c r="F445" s="416"/>
      <c r="I445" s="2"/>
    </row>
    <row r="446" spans="1:9" ht="20.149999999999999" customHeight="1" thickBot="1" x14ac:dyDescent="0.4">
      <c r="A446" s="1"/>
      <c r="B446" s="423" t="s">
        <v>273</v>
      </c>
      <c r="C446" s="423"/>
      <c r="D446" s="32">
        <f>ENCARGOS!PERC_ENCARGOS_TOTAL</f>
        <v>0.72689999999999999</v>
      </c>
      <c r="E446" s="36"/>
      <c r="F446" s="415"/>
      <c r="I446" s="2"/>
    </row>
    <row r="447" spans="1:9" x14ac:dyDescent="0.35">
      <c r="B447" s="426"/>
      <c r="C447" s="427"/>
      <c r="D447" s="427"/>
      <c r="E447" s="427"/>
      <c r="F447" s="427"/>
      <c r="G447" s="427"/>
      <c r="H447" s="428"/>
    </row>
    <row r="448" spans="1:9" x14ac:dyDescent="0.35">
      <c r="B448" s="429"/>
      <c r="C448" s="430"/>
      <c r="D448" s="430"/>
      <c r="E448" s="430"/>
      <c r="F448" s="430"/>
      <c r="G448" s="430"/>
      <c r="H448" s="431"/>
    </row>
    <row r="449" spans="1:9" ht="20.149999999999999" customHeight="1" x14ac:dyDescent="0.35">
      <c r="A449" s="1"/>
      <c r="B449" s="408" t="str">
        <f>$B$3</f>
        <v>QUADRO - RESUMO DO CUSTO - POSTOS DE VIGILÂNCIA - ESTADO DE SANTA CATARINA-REGIÃO DE BLULMENAU E CHAPECÓ</v>
      </c>
      <c r="C449" s="409"/>
      <c r="D449" s="409"/>
      <c r="E449" s="409"/>
      <c r="F449" s="410"/>
      <c r="G449" s="410"/>
      <c r="H449" s="411"/>
      <c r="I449" s="2"/>
    </row>
    <row r="450" spans="1:9" ht="20.149999999999999" customHeight="1" thickBot="1" x14ac:dyDescent="0.4">
      <c r="A450" s="1"/>
      <c r="B450" s="424" t="str">
        <f>C595</f>
        <v>Posto ASPP tipo "C"</v>
      </c>
      <c r="C450" s="425">
        <f>C1135</f>
        <v>0</v>
      </c>
      <c r="D450" s="425"/>
      <c r="E450" s="425"/>
      <c r="F450" s="414"/>
      <c r="G450" s="4"/>
      <c r="H450" s="4"/>
    </row>
    <row r="451" spans="1:9" ht="26.25" customHeight="1" thickBot="1" x14ac:dyDescent="0.4">
      <c r="A451" s="1"/>
      <c r="B451" s="443" t="s">
        <v>252</v>
      </c>
      <c r="C451" s="444"/>
      <c r="D451" s="46" t="s">
        <v>253</v>
      </c>
      <c r="E451" s="46" t="s">
        <v>254</v>
      </c>
      <c r="F451" s="415"/>
    </row>
    <row r="452" spans="1:9" ht="15" customHeight="1" thickBot="1" x14ac:dyDescent="0.4">
      <c r="A452" s="1"/>
      <c r="B452" s="5" t="s">
        <v>11</v>
      </c>
      <c r="C452" s="6" t="str">
        <f>CONCATENATE("Módulo 1 - Composição da Remuneração - ",B450)</f>
        <v>Módulo 1 - Composição da Remuneração - Posto ASPP tipo "C"</v>
      </c>
      <c r="D452" s="7">
        <f>VLOOKUP(B450,'INSERÇÃO-DE-DADOS'!$C$70:$Q$87,14,0)</f>
        <v>0</v>
      </c>
      <c r="E452" s="37">
        <f>IF(D475=0,0,D452/D475)</f>
        <v>0</v>
      </c>
      <c r="F452" s="415"/>
      <c r="G452" s="8"/>
      <c r="H452" s="8"/>
    </row>
    <row r="453" spans="1:9" ht="15" customHeight="1" thickBot="1" x14ac:dyDescent="0.4">
      <c r="A453" s="1"/>
      <c r="B453" s="9" t="s">
        <v>13</v>
      </c>
      <c r="C453" s="10" t="s">
        <v>255</v>
      </c>
      <c r="D453" s="11">
        <f>D452*D478</f>
        <v>0</v>
      </c>
      <c r="E453" s="38">
        <f>IF(D475=0,0,D453/D475)</f>
        <v>0</v>
      </c>
      <c r="F453" s="416"/>
      <c r="I453" s="2"/>
    </row>
    <row r="454" spans="1:9" ht="15" customHeight="1" thickBot="1" x14ac:dyDescent="0.4">
      <c r="A454" s="1"/>
      <c r="B454" s="5" t="s">
        <v>15</v>
      </c>
      <c r="C454" s="6" t="str">
        <f>CONCATENATE("Submódulo 2.3 - ",'INSERÇÃO-DE-DADOS'!$F$105)</f>
        <v>Submódulo 2.3 - Transporte</v>
      </c>
      <c r="D454" s="7">
        <f>VLOOKUP(B450,'INSERÇÃO-DE-DADOS'!$C$106:$Q$123,4,0)</f>
        <v>0</v>
      </c>
      <c r="E454" s="37">
        <f>IF(D475=0,0,D454/D475)</f>
        <v>0</v>
      </c>
      <c r="F454" s="416"/>
      <c r="G454" s="12" t="s">
        <v>256</v>
      </c>
      <c r="H454" s="13">
        <f>D467</f>
        <v>0</v>
      </c>
      <c r="I454" s="2"/>
    </row>
    <row r="455" spans="1:9" ht="15" customHeight="1" thickBot="1" x14ac:dyDescent="0.4">
      <c r="A455" s="1"/>
      <c r="B455" s="9" t="s">
        <v>17</v>
      </c>
      <c r="C455" s="10" t="str">
        <f>CONCATENATE("Submódulo 2.3 - ",'INSERÇÃO-DE-DADOS'!$G$105)</f>
        <v xml:space="preserve">Submódulo 2.3 - Auxílio-Refeição/Alimentação </v>
      </c>
      <c r="D455" s="11">
        <f>VLOOKUP(B450,'INSERÇÃO-DE-DADOS'!$C$106:$Q$123,5,0)</f>
        <v>0</v>
      </c>
      <c r="E455" s="38">
        <f>IF(D475=0,0,D455/D475)</f>
        <v>0</v>
      </c>
      <c r="F455" s="416"/>
      <c r="G455" s="14" t="s">
        <v>257</v>
      </c>
      <c r="H455" s="15">
        <f>H454+D468</f>
        <v>0</v>
      </c>
      <c r="I455" s="2"/>
    </row>
    <row r="456" spans="1:9" ht="15" customHeight="1" thickBot="1" x14ac:dyDescent="0.4">
      <c r="A456" s="1"/>
      <c r="B456" s="5" t="s">
        <v>17</v>
      </c>
      <c r="C456" s="6" t="str">
        <f>CONCATENATE("Submódulo 2.3 - ",'INSERÇÃO-DE-DADOS'!$H$105)</f>
        <v>Submódulo 2.3 - Seguro de Vida (inc. aux. Morte funeral, etc.)</v>
      </c>
      <c r="D456" s="7">
        <f>VLOOKUP(B450,'INSERÇÃO-DE-DADOS'!$C$106:$Q$123,6,0)</f>
        <v>0</v>
      </c>
      <c r="E456" s="37">
        <f>IF(D475=0,0,D456/D475)</f>
        <v>0</v>
      </c>
      <c r="F456" s="415"/>
      <c r="G456" s="16" t="s">
        <v>258</v>
      </c>
      <c r="H456" s="17">
        <f>D467+D468+D469</f>
        <v>0</v>
      </c>
    </row>
    <row r="457" spans="1:9" ht="15" customHeight="1" thickBot="1" x14ac:dyDescent="0.4">
      <c r="A457" s="1"/>
      <c r="B457" s="9" t="s">
        <v>17</v>
      </c>
      <c r="C457" s="10" t="str">
        <f>CONCATENATE("Submódulo 2.3 - ",'INSERÇÃO-DE-DADOS'!$I$105)</f>
        <v>Submódulo 2.3 - Gratificação do Posto H (sem incidência de encargo)</v>
      </c>
      <c r="D457" s="11">
        <f>VLOOKUP(B450,'INSERÇÃO-DE-DADOS'!$C$106:$Q$123,7,0)</f>
        <v>0</v>
      </c>
      <c r="E457" s="38">
        <f>IF(D475=0,0,D457/D475)</f>
        <v>0</v>
      </c>
      <c r="F457" s="415"/>
    </row>
    <row r="458" spans="1:9" ht="15" customHeight="1" thickBot="1" x14ac:dyDescent="0.4">
      <c r="A458" s="1"/>
      <c r="B458" s="5" t="s">
        <v>17</v>
      </c>
      <c r="C458" s="6" t="str">
        <f>CONCATENATE("Submódulo 2.3 - ",'INSERÇÃO-DE-DADOS'!$J$105)</f>
        <v>Submódulo 2.3 - Intrajornada  indenizada</v>
      </c>
      <c r="D458" s="7">
        <f>VLOOKUP(B450,'INSERÇÃO-DE-DADOS'!$C$106:$Q$123,8,0)</f>
        <v>0</v>
      </c>
      <c r="E458" s="37">
        <f>IF(D475=0,0,D458/D475)</f>
        <v>0</v>
      </c>
      <c r="F458" s="415"/>
    </row>
    <row r="459" spans="1:9" ht="15" customHeight="1" thickBot="1" x14ac:dyDescent="0.4">
      <c r="A459" s="1"/>
      <c r="B459" s="9" t="s">
        <v>17</v>
      </c>
      <c r="C459" s="10" t="str">
        <f>CONCATENATE("Submódulo 2.3 - ",'INSERÇÃO-DE-DADOS'!$K$105)</f>
        <v>Submódulo 2.3 - Benefício de Assistência ao Trabalhador</v>
      </c>
      <c r="D459" s="11">
        <f>VLOOKUP(B450,'INSERÇÃO-DE-DADOS'!$C$106:$Q$123,9,0)</f>
        <v>0</v>
      </c>
      <c r="E459" s="38">
        <f>IF(D475=0,0,D459/D475)</f>
        <v>0</v>
      </c>
      <c r="F459" s="416"/>
      <c r="I459" s="2"/>
    </row>
    <row r="460" spans="1:9" ht="15" customHeight="1" thickBot="1" x14ac:dyDescent="0.4">
      <c r="A460" s="1"/>
      <c r="B460" s="5" t="s">
        <v>17</v>
      </c>
      <c r="C460" s="6" t="str">
        <f>CONCATENATE("Submódulo 2.3 - ",'INSERÇÃO-DE-DADOS'!$L$105)</f>
        <v>Submódulo 2.3 - Gratificações Transitórias ASPP - CCT - Cláusula Oitava CCT</v>
      </c>
      <c r="D460" s="7">
        <f>VLOOKUP(B450,'INSERÇÃO-DE-DADOS'!$C$106:$Q$123,10,0)</f>
        <v>0</v>
      </c>
      <c r="E460" s="37">
        <f>IF(D475=0,0,D460/D475)</f>
        <v>0</v>
      </c>
      <c r="F460" s="416"/>
      <c r="G460" s="42">
        <f>PERC_CUSTOS_INDIRETOS%</f>
        <v>0.04</v>
      </c>
      <c r="H460" s="18" t="s">
        <v>259</v>
      </c>
      <c r="I460" s="2"/>
    </row>
    <row r="461" spans="1:9" ht="15" customHeight="1" thickBot="1" x14ac:dyDescent="0.4">
      <c r="A461" s="1"/>
      <c r="B461" s="9" t="s">
        <v>17</v>
      </c>
      <c r="C461" s="10" t="str">
        <f>CONCATENATE("Submódulo 2.3 - ",'INSERÇÃO-DE-DADOS'!$M$105)</f>
        <v>Submódulo 2.3 - Prêmio de Assiduidade</v>
      </c>
      <c r="D461" s="11">
        <f>VLOOKUP(B450,'INSERÇÃO-DE-DADOS'!$C$106:$Q$123,11,0)</f>
        <v>0</v>
      </c>
      <c r="E461" s="38">
        <f>IF(D475=0,0,D461/D475)</f>
        <v>0</v>
      </c>
      <c r="F461" s="416"/>
      <c r="G461" s="43">
        <f>PERC_LUCRO%</f>
        <v>3.5000000000000003E-2</v>
      </c>
      <c r="H461" s="20" t="s">
        <v>140</v>
      </c>
      <c r="I461" s="2"/>
    </row>
    <row r="462" spans="1:9" ht="15" customHeight="1" thickBot="1" x14ac:dyDescent="0.4">
      <c r="A462" s="1"/>
      <c r="B462" s="5" t="s">
        <v>17</v>
      </c>
      <c r="C462" s="6" t="str">
        <f>CONCATENATE("Submódulo 2.3 - ",'INSERÇÃO-DE-DADOS'!$N$105)</f>
        <v>Submódulo 2.3 - Benefícios e Insumos Intervalista</v>
      </c>
      <c r="D462" s="7">
        <f>VLOOKUP(B450,'INSERÇÃO-DE-DADOS'!$C$106:$Q$123,12,0)</f>
        <v>0</v>
      </c>
      <c r="E462" s="37">
        <f>IF(D475=0,0,D462/D475)</f>
        <v>0</v>
      </c>
      <c r="F462" s="416"/>
      <c r="G462" s="42">
        <f>PERC_ISS%</f>
        <v>3.4300000000000004E-2</v>
      </c>
      <c r="H462" s="18" t="s">
        <v>260</v>
      </c>
      <c r="I462" s="2"/>
    </row>
    <row r="463" spans="1:9" ht="15" customHeight="1" thickBot="1" x14ac:dyDescent="0.4">
      <c r="A463" s="1"/>
      <c r="B463" s="9" t="s">
        <v>17</v>
      </c>
      <c r="C463" s="10" t="str">
        <f>CONCATENATE("Submódulo 2.3 - ",'INSERÇÃO-DE-DADOS'!$O$105)</f>
        <v xml:space="preserve">Submódulo 2.3 - Outros Benefícios </v>
      </c>
      <c r="D463" s="11">
        <f>VLOOKUP(B450,'INSERÇÃO-DE-DADOS'!$C$106:$Q$123,13,0)</f>
        <v>0</v>
      </c>
      <c r="E463" s="38">
        <f>IF(D475=0,0,D463/D475)</f>
        <v>0</v>
      </c>
      <c r="F463" s="416"/>
      <c r="G463" s="43">
        <f>PERC_PIS%</f>
        <v>6.5000000000000006E-3</v>
      </c>
      <c r="H463" s="20" t="s">
        <v>261</v>
      </c>
      <c r="I463" s="2"/>
    </row>
    <row r="464" spans="1:9" ht="15" customHeight="1" thickBot="1" x14ac:dyDescent="0.4">
      <c r="A464" s="1"/>
      <c r="B464" s="5" t="s">
        <v>17</v>
      </c>
      <c r="C464" s="6" t="str">
        <f>CONCATENATE("Submódulo 2.3 - ",'INSERÇÃO-DE-DADOS'!$P$105)</f>
        <v xml:space="preserve">Submódulo 2.3 - Outros Benefícios </v>
      </c>
      <c r="D464" s="7">
        <f>VLOOKUP(B450,'INSERÇÃO-DE-DADOS'!$C$106:$Q$123,14,0)</f>
        <v>0</v>
      </c>
      <c r="E464" s="37">
        <f>IF(D475=0,0,D464/D475)</f>
        <v>0</v>
      </c>
      <c r="F464" s="416"/>
      <c r="G464" s="42">
        <f>PERC_COFINS%</f>
        <v>0.03</v>
      </c>
      <c r="H464" s="18" t="s">
        <v>262</v>
      </c>
      <c r="I464" s="2"/>
    </row>
    <row r="465" spans="1:9" ht="15" customHeight="1" thickBot="1" x14ac:dyDescent="0.4">
      <c r="A465" s="1"/>
      <c r="B465" s="9" t="s">
        <v>17</v>
      </c>
      <c r="C465" s="10" t="str">
        <f>CONCATENATE("Submódulo 2.3 - ",'INSERÇÃO-DE-DADOS'!$Q$105)</f>
        <v xml:space="preserve">Submódulo 2.3 - Outros Benefícios </v>
      </c>
      <c r="D465" s="11">
        <f>VLOOKUP(B450,'INSERÇÃO-DE-DADOS'!$C$106:$Q$123,15,0)</f>
        <v>0</v>
      </c>
      <c r="E465" s="38">
        <f>IF(D476=0,0,D465/D475)</f>
        <v>0</v>
      </c>
      <c r="F465" s="416"/>
      <c r="G465" s="43">
        <v>3.6499999999999998E-2</v>
      </c>
      <c r="H465" s="20" t="s">
        <v>263</v>
      </c>
      <c r="I465" s="2"/>
    </row>
    <row r="466" spans="1:9" ht="15" customHeight="1" thickBot="1" x14ac:dyDescent="0.4">
      <c r="A466" s="1"/>
      <c r="B466" s="5" t="s">
        <v>19</v>
      </c>
      <c r="C466" s="6" t="s">
        <v>264</v>
      </c>
      <c r="D466" s="7">
        <f>VLOOKUP(B450,'INSERÇÃO-DE-DADOS'!$C$136:$Q$153,14,0)</f>
        <v>0</v>
      </c>
      <c r="E466" s="37">
        <f>IF(D475=0,0,D466/D475)</f>
        <v>0</v>
      </c>
      <c r="F466" s="416"/>
      <c r="G466" s="23">
        <f>1-((SUM(G462:G464))/1)</f>
        <v>0.92920000000000003</v>
      </c>
      <c r="H466" s="24" t="s">
        <v>265</v>
      </c>
      <c r="I466" s="2"/>
    </row>
    <row r="467" spans="1:9" ht="20.149999999999999" customHeight="1" thickBot="1" x14ac:dyDescent="0.4">
      <c r="A467" s="1"/>
      <c r="B467" s="418" t="s">
        <v>266</v>
      </c>
      <c r="C467" s="418"/>
      <c r="D467" s="19">
        <f>SUM(D452:D466)</f>
        <v>0</v>
      </c>
      <c r="E467" s="39">
        <f>IF(D475=0,0,D467/D475)</f>
        <v>0</v>
      </c>
      <c r="F467" s="416"/>
      <c r="G467" s="26" t="s">
        <v>267</v>
      </c>
      <c r="H467" s="27">
        <f>H456/G466</f>
        <v>0</v>
      </c>
      <c r="I467" s="2"/>
    </row>
    <row r="468" spans="1:9" ht="15" customHeight="1" thickBot="1" x14ac:dyDescent="0.4">
      <c r="A468" s="1"/>
      <c r="B468" s="21" t="s">
        <v>21</v>
      </c>
      <c r="C468" s="6" t="str">
        <f>CONCATENATE("Módulo 6 - Custos Indiretos - CALCULADO ",G460*100,"%")</f>
        <v>Módulo 6 - Custos Indiretos - CALCULADO 4%</v>
      </c>
      <c r="D468" s="7">
        <f>D467*G460</f>
        <v>0</v>
      </c>
      <c r="E468" s="37">
        <f>IF(D475=0,0,D468/D475)</f>
        <v>0</v>
      </c>
      <c r="F468" s="416"/>
      <c r="I468" s="2"/>
    </row>
    <row r="469" spans="1:9" ht="15" customHeight="1" thickBot="1" x14ac:dyDescent="0.4">
      <c r="A469" s="1"/>
      <c r="B469" s="22" t="s">
        <v>21</v>
      </c>
      <c r="C469" s="10" t="str">
        <f>CONCATENATE("Módulo 6 - Lucro - média elaborada pela CGU ",G461*100,"%")</f>
        <v>Módulo 6 - Lucro - média elaborada pela CGU 3,5%</v>
      </c>
      <c r="D469" s="11">
        <f>H455*G461</f>
        <v>0</v>
      </c>
      <c r="E469" s="38">
        <f>IF(D475=0,0,D469/D475)</f>
        <v>0</v>
      </c>
      <c r="F469" s="416"/>
      <c r="I469" s="2"/>
    </row>
    <row r="470" spans="1:9" ht="20.149999999999999" customHeight="1" thickBot="1" x14ac:dyDescent="0.4">
      <c r="A470" s="1"/>
      <c r="B470" s="419" t="s">
        <v>268</v>
      </c>
      <c r="C470" s="419"/>
      <c r="D470" s="25">
        <f>SUM(D468:D469)</f>
        <v>0</v>
      </c>
      <c r="E470" s="40">
        <f>SUM(E468:E469)</f>
        <v>0</v>
      </c>
      <c r="F470" s="416"/>
      <c r="I470" s="2"/>
    </row>
    <row r="471" spans="1:9" ht="15" customHeight="1" thickBot="1" x14ac:dyDescent="0.4">
      <c r="A471" s="1"/>
      <c r="B471" s="21" t="s">
        <v>21</v>
      </c>
      <c r="C471" s="6" t="str">
        <f>CONCATENATE("Módulo 6 - Tributos - ISSQN - alíquota de ",G462*100,"%")</f>
        <v>Módulo 6 - Tributos - ISSQN - alíquota de 3,43%</v>
      </c>
      <c r="D471" s="7">
        <f>H467*G462</f>
        <v>0</v>
      </c>
      <c r="E471" s="37">
        <f>IF(D475=0,0,D471/D475)</f>
        <v>0</v>
      </c>
      <c r="F471" s="416"/>
      <c r="G471" s="28" t="s">
        <v>269</v>
      </c>
      <c r="H471" s="13">
        <f>(((D467+D468+D469)/(1-(G462+G465)))*G462)</f>
        <v>0</v>
      </c>
      <c r="I471" s="2"/>
    </row>
    <row r="472" spans="1:9" ht="15" customHeight="1" thickBot="1" x14ac:dyDescent="0.4">
      <c r="A472" s="1"/>
      <c r="B472" s="22" t="s">
        <v>21</v>
      </c>
      <c r="C472" s="10" t="str">
        <f>CONCATENATE("Módulo 6 - Tributos - PIS - alíquota de ",G463*100,"%")</f>
        <v>Módulo 6 - Tributos - PIS - alíquota de 0,65%</v>
      </c>
      <c r="D472" s="11">
        <f>H467*G463</f>
        <v>0</v>
      </c>
      <c r="E472" s="38">
        <f>IF(D475=0,0,D472/D475)</f>
        <v>0</v>
      </c>
      <c r="F472" s="416"/>
      <c r="G472" s="30" t="s">
        <v>261</v>
      </c>
      <c r="H472" s="31">
        <f>(((D467+D468+D469)/(1-(G462+G465)))*G463)</f>
        <v>0</v>
      </c>
      <c r="I472" s="2"/>
    </row>
    <row r="473" spans="1:9" ht="15" customHeight="1" thickBot="1" x14ac:dyDescent="0.4">
      <c r="A473" s="1"/>
      <c r="B473" s="21" t="s">
        <v>21</v>
      </c>
      <c r="C473" s="6" t="str">
        <f>CONCATENATE("Módulo 6 - Tributos - COFINS - alíquota de ",G464*100,"%")</f>
        <v>Módulo 6 - Tributos - COFINS - alíquota de 3%</v>
      </c>
      <c r="D473" s="7">
        <f>H467*G464</f>
        <v>0</v>
      </c>
      <c r="E473" s="37">
        <f>IF(D475=0,0,D473/D475)</f>
        <v>0</v>
      </c>
      <c r="F473" s="416"/>
      <c r="G473" s="28" t="s">
        <v>262</v>
      </c>
      <c r="H473" s="13">
        <f>(((D467+D468+D469)/(1-(G462+G465)))*G464)</f>
        <v>0</v>
      </c>
      <c r="I473" s="2"/>
    </row>
    <row r="474" spans="1:9" ht="20.149999999999999" customHeight="1" thickBot="1" x14ac:dyDescent="0.4">
      <c r="A474" s="1"/>
      <c r="B474" s="419" t="s">
        <v>270</v>
      </c>
      <c r="C474" s="419" t="s">
        <v>270</v>
      </c>
      <c r="D474" s="25">
        <f>SUM(D471:D473)</f>
        <v>0</v>
      </c>
      <c r="E474" s="40">
        <f>IF(D475=0,0,D474/D475)</f>
        <v>0</v>
      </c>
      <c r="F474" s="416"/>
      <c r="G474" s="33"/>
      <c r="H474" s="25">
        <f>SUM(H471:H473)</f>
        <v>0</v>
      </c>
      <c r="I474" s="2"/>
    </row>
    <row r="475" spans="1:9" ht="20.149999999999999" customHeight="1" thickBot="1" x14ac:dyDescent="0.4">
      <c r="A475" s="1"/>
      <c r="B475" s="420" t="s">
        <v>271</v>
      </c>
      <c r="C475" s="420" t="s">
        <v>271</v>
      </c>
      <c r="D475" s="19">
        <f>IF(D452=0,0,ROUND(D467+D470+D474,2))</f>
        <v>0</v>
      </c>
      <c r="E475" s="39">
        <f>IF(D475=0,0,D475/D475)</f>
        <v>0</v>
      </c>
      <c r="F475" s="416"/>
      <c r="I475" s="2"/>
    </row>
    <row r="476" spans="1:9" ht="20.149999999999999" customHeight="1" thickBot="1" x14ac:dyDescent="0.4">
      <c r="A476" s="1"/>
      <c r="B476" s="421" t="s">
        <v>272</v>
      </c>
      <c r="C476" s="421" t="s">
        <v>272</v>
      </c>
      <c r="D476" s="29">
        <f>IFERROR(ROUND(D475/D452,2),0)</f>
        <v>0</v>
      </c>
      <c r="E476" s="29"/>
      <c r="F476" s="416"/>
      <c r="I476" s="2"/>
    </row>
    <row r="477" spans="1:9" ht="5.15" customHeight="1" thickBot="1" x14ac:dyDescent="0.4">
      <c r="A477" s="1"/>
      <c r="B477" s="422"/>
      <c r="C477" s="422"/>
      <c r="D477" s="422"/>
      <c r="E477" s="47"/>
      <c r="F477" s="416"/>
      <c r="I477" s="2"/>
    </row>
    <row r="478" spans="1:9" ht="20.149999999999999" customHeight="1" thickBot="1" x14ac:dyDescent="0.4">
      <c r="A478" s="1"/>
      <c r="B478" s="423" t="s">
        <v>273</v>
      </c>
      <c r="C478" s="423"/>
      <c r="D478" s="32">
        <f>ENCARGOS!PERC_ENCARGOS_TOTAL</f>
        <v>0.72689999999999999</v>
      </c>
      <c r="E478" s="36"/>
      <c r="F478" s="415"/>
      <c r="I478" s="2"/>
    </row>
    <row r="479" spans="1:9" x14ac:dyDescent="0.35">
      <c r="B479" s="426"/>
      <c r="C479" s="427"/>
      <c r="D479" s="427"/>
      <c r="E479" s="427"/>
      <c r="F479" s="427"/>
      <c r="G479" s="427"/>
      <c r="H479" s="428"/>
    </row>
    <row r="480" spans="1:9" x14ac:dyDescent="0.35">
      <c r="B480" s="429"/>
      <c r="C480" s="430"/>
      <c r="D480" s="430"/>
      <c r="E480" s="430"/>
      <c r="F480" s="430"/>
      <c r="G480" s="430"/>
      <c r="H480" s="431"/>
    </row>
    <row r="481" spans="1:9" ht="20.149999999999999" customHeight="1" x14ac:dyDescent="0.35">
      <c r="A481" s="1"/>
      <c r="B481" s="408" t="str">
        <f>$B$3</f>
        <v>QUADRO - RESUMO DO CUSTO - POSTOS DE VIGILÂNCIA - ESTADO DE SANTA CATARINA-REGIÃO DE BLULMENAU E CHAPECÓ</v>
      </c>
      <c r="C481" s="409"/>
      <c r="D481" s="409"/>
      <c r="E481" s="409"/>
      <c r="F481" s="410"/>
      <c r="G481" s="410"/>
      <c r="H481" s="411"/>
      <c r="I481" s="2"/>
    </row>
    <row r="482" spans="1:9" ht="20.149999999999999" customHeight="1" thickBot="1" x14ac:dyDescent="0.4">
      <c r="A482" s="1"/>
      <c r="B482" s="412" t="str">
        <f>C596</f>
        <v>Posto ASPP tipo "D"</v>
      </c>
      <c r="C482" s="413">
        <f>C1166</f>
        <v>0</v>
      </c>
      <c r="D482" s="413"/>
      <c r="E482" s="413"/>
      <c r="F482" s="414"/>
      <c r="G482" s="4"/>
      <c r="H482" s="4"/>
    </row>
    <row r="483" spans="1:9" ht="26.25" customHeight="1" thickBot="1" x14ac:dyDescent="0.4">
      <c r="A483" s="1"/>
      <c r="B483" s="417" t="s">
        <v>252</v>
      </c>
      <c r="C483" s="417"/>
      <c r="D483" s="46" t="s">
        <v>253</v>
      </c>
      <c r="E483" s="46" t="s">
        <v>254</v>
      </c>
      <c r="F483" s="415"/>
    </row>
    <row r="484" spans="1:9" ht="15" customHeight="1" thickBot="1" x14ac:dyDescent="0.4">
      <c r="A484" s="1"/>
      <c r="B484" s="5" t="s">
        <v>11</v>
      </c>
      <c r="C484" s="6" t="str">
        <f>CONCATENATE("Módulo 1 - Composição da Remuneração - ",B482)</f>
        <v>Módulo 1 - Composição da Remuneração - Posto ASPP tipo "D"</v>
      </c>
      <c r="D484" s="7">
        <f>VLOOKUP(B482,'INSERÇÃO-DE-DADOS'!$C$70:$Q$87,14,0)</f>
        <v>0</v>
      </c>
      <c r="E484" s="37">
        <f>IF(D507=0,0,D484/D507)</f>
        <v>0</v>
      </c>
      <c r="F484" s="415"/>
      <c r="G484" s="8"/>
      <c r="H484" s="8"/>
    </row>
    <row r="485" spans="1:9" ht="15" customHeight="1" thickBot="1" x14ac:dyDescent="0.4">
      <c r="A485" s="1"/>
      <c r="B485" s="9" t="s">
        <v>13</v>
      </c>
      <c r="C485" s="10" t="s">
        <v>255</v>
      </c>
      <c r="D485" s="11">
        <f>D484*D510</f>
        <v>0</v>
      </c>
      <c r="E485" s="38">
        <f>IF(D507=0,0,D485/D507)</f>
        <v>0</v>
      </c>
      <c r="F485" s="416"/>
      <c r="I485" s="2"/>
    </row>
    <row r="486" spans="1:9" ht="15" customHeight="1" thickBot="1" x14ac:dyDescent="0.4">
      <c r="A486" s="1"/>
      <c r="B486" s="5" t="s">
        <v>15</v>
      </c>
      <c r="C486" s="6" t="str">
        <f>CONCATENATE("Submódulo 2.3 - ",'INSERÇÃO-DE-DADOS'!$F$105)</f>
        <v>Submódulo 2.3 - Transporte</v>
      </c>
      <c r="D486" s="7">
        <f>VLOOKUP(B482,'INSERÇÃO-DE-DADOS'!$C$106:$Q$123,4,0)</f>
        <v>0</v>
      </c>
      <c r="E486" s="37">
        <f>IF(D507=0,0,D486/D507)</f>
        <v>0</v>
      </c>
      <c r="F486" s="416"/>
      <c r="G486" s="12" t="s">
        <v>256</v>
      </c>
      <c r="H486" s="13">
        <f>D499</f>
        <v>0</v>
      </c>
      <c r="I486" s="2"/>
    </row>
    <row r="487" spans="1:9" ht="15" customHeight="1" thickBot="1" x14ac:dyDescent="0.4">
      <c r="A487" s="1"/>
      <c r="B487" s="9" t="s">
        <v>17</v>
      </c>
      <c r="C487" s="10" t="str">
        <f>CONCATENATE("Submódulo 2.3 - ",'INSERÇÃO-DE-DADOS'!$G$105)</f>
        <v xml:space="preserve">Submódulo 2.3 - Auxílio-Refeição/Alimentação </v>
      </c>
      <c r="D487" s="11">
        <f>VLOOKUP(B482,'INSERÇÃO-DE-DADOS'!$C$106:$Q$123,5,0)</f>
        <v>0</v>
      </c>
      <c r="E487" s="38">
        <f>IF(D507=0,0,D487/D507)</f>
        <v>0</v>
      </c>
      <c r="F487" s="416"/>
      <c r="G487" s="14" t="s">
        <v>257</v>
      </c>
      <c r="H487" s="15">
        <f>H486+D500</f>
        <v>0</v>
      </c>
      <c r="I487" s="2"/>
    </row>
    <row r="488" spans="1:9" ht="15" customHeight="1" thickBot="1" x14ac:dyDescent="0.4">
      <c r="A488" s="1"/>
      <c r="B488" s="5" t="s">
        <v>17</v>
      </c>
      <c r="C488" s="6" t="str">
        <f>CONCATENATE("Submódulo 2.3 - ",'INSERÇÃO-DE-DADOS'!$H$105)</f>
        <v>Submódulo 2.3 - Seguro de Vida (inc. aux. Morte funeral, etc.)</v>
      </c>
      <c r="D488" s="7">
        <f>VLOOKUP(B482,'INSERÇÃO-DE-DADOS'!$C$106:$Q$123,6,0)</f>
        <v>0</v>
      </c>
      <c r="E488" s="37">
        <f>IF(D507=0,0,D488/D507)</f>
        <v>0</v>
      </c>
      <c r="F488" s="415"/>
      <c r="G488" s="16" t="s">
        <v>258</v>
      </c>
      <c r="H488" s="17">
        <f>D499+D500+D501</f>
        <v>0</v>
      </c>
    </row>
    <row r="489" spans="1:9" ht="15" customHeight="1" thickBot="1" x14ac:dyDescent="0.4">
      <c r="A489" s="1"/>
      <c r="B489" s="9" t="s">
        <v>17</v>
      </c>
      <c r="C489" s="10" t="str">
        <f>CONCATENATE("Submódulo 2.3 - ",'INSERÇÃO-DE-DADOS'!$I$105)</f>
        <v>Submódulo 2.3 - Gratificação do Posto H (sem incidência de encargo)</v>
      </c>
      <c r="D489" s="11">
        <f>VLOOKUP(B482,'INSERÇÃO-DE-DADOS'!$C$106:$Q$123,7,0)</f>
        <v>0</v>
      </c>
      <c r="E489" s="38">
        <f>IF(D507=0,0,D489/D507)</f>
        <v>0</v>
      </c>
      <c r="F489" s="415"/>
    </row>
    <row r="490" spans="1:9" ht="15" customHeight="1" thickBot="1" x14ac:dyDescent="0.4">
      <c r="A490" s="1"/>
      <c r="B490" s="5" t="s">
        <v>17</v>
      </c>
      <c r="C490" s="6" t="str">
        <f>CONCATENATE("Submódulo 2.3 - ",'INSERÇÃO-DE-DADOS'!$J$105)</f>
        <v>Submódulo 2.3 - Intrajornada  indenizada</v>
      </c>
      <c r="D490" s="7">
        <f>VLOOKUP(B482,'INSERÇÃO-DE-DADOS'!$C$106:$Q$123,8,0)</f>
        <v>0</v>
      </c>
      <c r="E490" s="37">
        <f>IF(D507=0,0,D490/D507)</f>
        <v>0</v>
      </c>
      <c r="F490" s="415"/>
    </row>
    <row r="491" spans="1:9" ht="15" customHeight="1" thickBot="1" x14ac:dyDescent="0.4">
      <c r="A491" s="1"/>
      <c r="B491" s="9" t="s">
        <v>17</v>
      </c>
      <c r="C491" s="10" t="str">
        <f>CONCATENATE("Submódulo 2.3 - ",'INSERÇÃO-DE-DADOS'!$K$105)</f>
        <v>Submódulo 2.3 - Benefício de Assistência ao Trabalhador</v>
      </c>
      <c r="D491" s="11">
        <f>VLOOKUP(B482,'INSERÇÃO-DE-DADOS'!$C$106:$Q$123,9,0)</f>
        <v>0</v>
      </c>
      <c r="E491" s="38">
        <f>IF(D507=0,0,D491/D507)</f>
        <v>0</v>
      </c>
      <c r="F491" s="416"/>
      <c r="I491" s="2"/>
    </row>
    <row r="492" spans="1:9" ht="15" customHeight="1" thickBot="1" x14ac:dyDescent="0.4">
      <c r="A492" s="1"/>
      <c r="B492" s="5" t="s">
        <v>17</v>
      </c>
      <c r="C492" s="6" t="str">
        <f>CONCATENATE("Submódulo 2.3 - ",'INSERÇÃO-DE-DADOS'!$L$105)</f>
        <v>Submódulo 2.3 - Gratificações Transitórias ASPP - CCT - Cláusula Oitava CCT</v>
      </c>
      <c r="D492" s="7">
        <f>VLOOKUP(B482,'INSERÇÃO-DE-DADOS'!$C$106:$Q$123,10,0)</f>
        <v>0</v>
      </c>
      <c r="E492" s="37">
        <f>IF(D507=0,0,D492/D507)</f>
        <v>0</v>
      </c>
      <c r="F492" s="416"/>
      <c r="G492" s="42">
        <f>PERC_CUSTOS_INDIRETOS%</f>
        <v>0.04</v>
      </c>
      <c r="H492" s="18" t="s">
        <v>259</v>
      </c>
      <c r="I492" s="2"/>
    </row>
    <row r="493" spans="1:9" ht="15" customHeight="1" thickBot="1" x14ac:dyDescent="0.4">
      <c r="A493" s="1"/>
      <c r="B493" s="9" t="s">
        <v>17</v>
      </c>
      <c r="C493" s="10" t="str">
        <f>CONCATENATE("Submódulo 2.3 - ",'INSERÇÃO-DE-DADOS'!$M$105)</f>
        <v>Submódulo 2.3 - Prêmio de Assiduidade</v>
      </c>
      <c r="D493" s="11">
        <f>VLOOKUP(B482,'INSERÇÃO-DE-DADOS'!$C$106:$Q$123,11,0)</f>
        <v>0</v>
      </c>
      <c r="E493" s="38">
        <f>IF(D507=0,0,D493/D507)</f>
        <v>0</v>
      </c>
      <c r="F493" s="416"/>
      <c r="G493" s="43">
        <f>PERC_LUCRO%</f>
        <v>3.5000000000000003E-2</v>
      </c>
      <c r="H493" s="20" t="s">
        <v>140</v>
      </c>
      <c r="I493" s="2"/>
    </row>
    <row r="494" spans="1:9" ht="15" customHeight="1" thickBot="1" x14ac:dyDescent="0.4">
      <c r="A494" s="1"/>
      <c r="B494" s="5" t="s">
        <v>17</v>
      </c>
      <c r="C494" s="6" t="str">
        <f>CONCATENATE("Submódulo 2.3 - ",'INSERÇÃO-DE-DADOS'!$N$105)</f>
        <v>Submódulo 2.3 - Benefícios e Insumos Intervalista</v>
      </c>
      <c r="D494" s="7">
        <f>VLOOKUP(B482,'INSERÇÃO-DE-DADOS'!$C$106:$Q$123,12,0)</f>
        <v>0</v>
      </c>
      <c r="E494" s="37">
        <f>IF(D507=0,0,D494/D507)</f>
        <v>0</v>
      </c>
      <c r="F494" s="416"/>
      <c r="G494" s="42">
        <f>PERC_ISS%</f>
        <v>3.4300000000000004E-2</v>
      </c>
      <c r="H494" s="18" t="s">
        <v>260</v>
      </c>
      <c r="I494" s="2"/>
    </row>
    <row r="495" spans="1:9" ht="15" customHeight="1" thickBot="1" x14ac:dyDescent="0.4">
      <c r="A495" s="1"/>
      <c r="B495" s="9" t="s">
        <v>17</v>
      </c>
      <c r="C495" s="10" t="str">
        <f>CONCATENATE("Submódulo 2.3 - ",'INSERÇÃO-DE-DADOS'!$O$105)</f>
        <v xml:space="preserve">Submódulo 2.3 - Outros Benefícios </v>
      </c>
      <c r="D495" s="11">
        <f>VLOOKUP(B482,'INSERÇÃO-DE-DADOS'!$C$106:$Q$123,13,0)</f>
        <v>0</v>
      </c>
      <c r="E495" s="38">
        <f>IF(D507=0,0,D495/D507)</f>
        <v>0</v>
      </c>
      <c r="F495" s="416"/>
      <c r="G495" s="43">
        <f>PERC_PIS%</f>
        <v>6.5000000000000006E-3</v>
      </c>
      <c r="H495" s="20" t="s">
        <v>261</v>
      </c>
      <c r="I495" s="2"/>
    </row>
    <row r="496" spans="1:9" ht="15" customHeight="1" thickBot="1" x14ac:dyDescent="0.4">
      <c r="A496" s="1"/>
      <c r="B496" s="5" t="s">
        <v>17</v>
      </c>
      <c r="C496" s="6" t="str">
        <f>CONCATENATE("Submódulo 2.3 - ",'INSERÇÃO-DE-DADOS'!$P$105)</f>
        <v xml:space="preserve">Submódulo 2.3 - Outros Benefícios </v>
      </c>
      <c r="D496" s="7">
        <f>VLOOKUP(B482,'INSERÇÃO-DE-DADOS'!$C$106:$Q$123,14,0)</f>
        <v>0</v>
      </c>
      <c r="E496" s="37">
        <f>IF(D507=0,0,D496/D507)</f>
        <v>0</v>
      </c>
      <c r="F496" s="416"/>
      <c r="G496" s="42">
        <f>PERC_COFINS%</f>
        <v>0.03</v>
      </c>
      <c r="H496" s="18" t="s">
        <v>262</v>
      </c>
      <c r="I496" s="2"/>
    </row>
    <row r="497" spans="1:9" ht="15" customHeight="1" thickBot="1" x14ac:dyDescent="0.4">
      <c r="A497" s="1"/>
      <c r="B497" s="9" t="s">
        <v>17</v>
      </c>
      <c r="C497" s="10" t="str">
        <f>CONCATENATE("Submódulo 2.3 - ",'INSERÇÃO-DE-DADOS'!$Q$105)</f>
        <v xml:space="preserve">Submódulo 2.3 - Outros Benefícios </v>
      </c>
      <c r="D497" s="11">
        <f>VLOOKUP(B482,'INSERÇÃO-DE-DADOS'!$C$106:$Q$123,15,0)</f>
        <v>0</v>
      </c>
      <c r="E497" s="38">
        <f>IF(D508=0,0,D497/D507)</f>
        <v>0</v>
      </c>
      <c r="F497" s="416"/>
      <c r="G497" s="43">
        <v>3.6499999999999998E-2</v>
      </c>
      <c r="H497" s="20" t="s">
        <v>263</v>
      </c>
      <c r="I497" s="2"/>
    </row>
    <row r="498" spans="1:9" ht="15" customHeight="1" thickBot="1" x14ac:dyDescent="0.4">
      <c r="A498" s="1"/>
      <c r="B498" s="5" t="s">
        <v>19</v>
      </c>
      <c r="C498" s="6" t="s">
        <v>264</v>
      </c>
      <c r="D498" s="7">
        <f>VLOOKUP(B482,'INSERÇÃO-DE-DADOS'!$C$136:$Q$153,14,0)</f>
        <v>0</v>
      </c>
      <c r="E498" s="37">
        <f>IF(D507=0,0,D498/D507)</f>
        <v>0</v>
      </c>
      <c r="F498" s="416"/>
      <c r="G498" s="23">
        <f>1-((SUM(G494:G496))/1)</f>
        <v>0.92920000000000003</v>
      </c>
      <c r="H498" s="24" t="s">
        <v>265</v>
      </c>
      <c r="I498" s="2"/>
    </row>
    <row r="499" spans="1:9" ht="20.149999999999999" customHeight="1" thickBot="1" x14ac:dyDescent="0.4">
      <c r="A499" s="1"/>
      <c r="B499" s="418" t="s">
        <v>266</v>
      </c>
      <c r="C499" s="418"/>
      <c r="D499" s="19">
        <f>SUM(D484:D498)</f>
        <v>0</v>
      </c>
      <c r="E499" s="39">
        <f>IF(D507=0,0,D499/D507)</f>
        <v>0</v>
      </c>
      <c r="F499" s="416"/>
      <c r="G499" s="26" t="s">
        <v>267</v>
      </c>
      <c r="H499" s="27">
        <f>H488/G498</f>
        <v>0</v>
      </c>
      <c r="I499" s="2"/>
    </row>
    <row r="500" spans="1:9" ht="15" customHeight="1" thickBot="1" x14ac:dyDescent="0.4">
      <c r="A500" s="1"/>
      <c r="B500" s="21" t="s">
        <v>21</v>
      </c>
      <c r="C500" s="6" t="str">
        <f>CONCATENATE("Módulo 6 - Custos Indiretos - CALCULADO ",G492*100,"%")</f>
        <v>Módulo 6 - Custos Indiretos - CALCULADO 4%</v>
      </c>
      <c r="D500" s="7">
        <f>D499*G492</f>
        <v>0</v>
      </c>
      <c r="E500" s="37">
        <f>IF(D507=0,0,D500/D507)</f>
        <v>0</v>
      </c>
      <c r="F500" s="416"/>
      <c r="I500" s="2"/>
    </row>
    <row r="501" spans="1:9" ht="15" customHeight="1" thickBot="1" x14ac:dyDescent="0.4">
      <c r="A501" s="1"/>
      <c r="B501" s="22" t="s">
        <v>21</v>
      </c>
      <c r="C501" s="10" t="str">
        <f>CONCATENATE("Módulo 6 - Lucro - média elaborada pela CGU ",G493*100,"%")</f>
        <v>Módulo 6 - Lucro - média elaborada pela CGU 3,5%</v>
      </c>
      <c r="D501" s="11">
        <f>H487*G493</f>
        <v>0</v>
      </c>
      <c r="E501" s="38">
        <f>IF(D507=0,0,D501/D507)</f>
        <v>0</v>
      </c>
      <c r="F501" s="416"/>
      <c r="I501" s="2"/>
    </row>
    <row r="502" spans="1:9" ht="20.149999999999999" customHeight="1" thickBot="1" x14ac:dyDescent="0.4">
      <c r="A502" s="1"/>
      <c r="B502" s="419" t="s">
        <v>268</v>
      </c>
      <c r="C502" s="419"/>
      <c r="D502" s="25">
        <f>SUM(D500:D501)</f>
        <v>0</v>
      </c>
      <c r="E502" s="40">
        <f>SUM(E500:E501)</f>
        <v>0</v>
      </c>
      <c r="F502" s="416"/>
      <c r="I502" s="2"/>
    </row>
    <row r="503" spans="1:9" ht="15" customHeight="1" thickBot="1" x14ac:dyDescent="0.4">
      <c r="A503" s="1"/>
      <c r="B503" s="21" t="s">
        <v>21</v>
      </c>
      <c r="C503" s="6" t="str">
        <f>CONCATENATE("Módulo 6 - Tributos - ISSQN - alíquota de ",G494*100,"%")</f>
        <v>Módulo 6 - Tributos - ISSQN - alíquota de 3,43%</v>
      </c>
      <c r="D503" s="7">
        <f>H499*G494</f>
        <v>0</v>
      </c>
      <c r="E503" s="37">
        <f>IF(D507=0,0,D503/D507)</f>
        <v>0</v>
      </c>
      <c r="F503" s="416"/>
      <c r="G503" s="28" t="s">
        <v>269</v>
      </c>
      <c r="H503" s="13">
        <f>(((D499+D500+D501)/(1-(G494+G497)))*G494)</f>
        <v>0</v>
      </c>
      <c r="I503" s="2"/>
    </row>
    <row r="504" spans="1:9" ht="15" customHeight="1" thickBot="1" x14ac:dyDescent="0.4">
      <c r="A504" s="1"/>
      <c r="B504" s="22" t="s">
        <v>21</v>
      </c>
      <c r="C504" s="10" t="str">
        <f>CONCATENATE("Módulo 6 - Tributos - PIS - alíquota de ",G495*100,"%")</f>
        <v>Módulo 6 - Tributos - PIS - alíquota de 0,65%</v>
      </c>
      <c r="D504" s="11">
        <f>H499*G495</f>
        <v>0</v>
      </c>
      <c r="E504" s="38">
        <f>IF(D507=0,0,D504/D507)</f>
        <v>0</v>
      </c>
      <c r="F504" s="416"/>
      <c r="G504" s="30" t="s">
        <v>261</v>
      </c>
      <c r="H504" s="31">
        <f>(((D499+D500+D501)/(1-(G494+G497)))*G495)</f>
        <v>0</v>
      </c>
      <c r="I504" s="2"/>
    </row>
    <row r="505" spans="1:9" ht="15" customHeight="1" thickBot="1" x14ac:dyDescent="0.4">
      <c r="A505" s="1"/>
      <c r="B505" s="21" t="s">
        <v>21</v>
      </c>
      <c r="C505" s="6" t="str">
        <f>CONCATENATE("Módulo 6 - Tributos - COFINS - alíquota de ",G496*100,"%")</f>
        <v>Módulo 6 - Tributos - COFINS - alíquota de 3%</v>
      </c>
      <c r="D505" s="7">
        <f>H499*G496</f>
        <v>0</v>
      </c>
      <c r="E505" s="37">
        <f>IF(D507=0,0,D505/D507)</f>
        <v>0</v>
      </c>
      <c r="F505" s="416"/>
      <c r="G505" s="28" t="s">
        <v>262</v>
      </c>
      <c r="H505" s="13">
        <f>(((D499+D500+D501)/(1-(G494+G497)))*G496)</f>
        <v>0</v>
      </c>
      <c r="I505" s="2"/>
    </row>
    <row r="506" spans="1:9" ht="20.149999999999999" customHeight="1" thickBot="1" x14ac:dyDescent="0.4">
      <c r="A506" s="1"/>
      <c r="B506" s="419" t="s">
        <v>270</v>
      </c>
      <c r="C506" s="419" t="s">
        <v>270</v>
      </c>
      <c r="D506" s="25">
        <f>SUM(D503:D505)</f>
        <v>0</v>
      </c>
      <c r="E506" s="40">
        <f>IF(D507=0,0,D506/D507)</f>
        <v>0</v>
      </c>
      <c r="F506" s="416"/>
      <c r="G506" s="33"/>
      <c r="H506" s="25">
        <f>SUM(H503:H505)</f>
        <v>0</v>
      </c>
      <c r="I506" s="2"/>
    </row>
    <row r="507" spans="1:9" ht="20.149999999999999" customHeight="1" thickBot="1" x14ac:dyDescent="0.4">
      <c r="A507" s="1"/>
      <c r="B507" s="420" t="s">
        <v>271</v>
      </c>
      <c r="C507" s="420" t="s">
        <v>271</v>
      </c>
      <c r="D507" s="19">
        <f>IF(D484=0,0,ROUND(D499+D502+D506,2))</f>
        <v>0</v>
      </c>
      <c r="E507" s="39">
        <f>IF(D507=0,0,D507/D507)</f>
        <v>0</v>
      </c>
      <c r="F507" s="416"/>
      <c r="I507" s="2"/>
    </row>
    <row r="508" spans="1:9" ht="20.149999999999999" customHeight="1" thickBot="1" x14ac:dyDescent="0.4">
      <c r="A508" s="1"/>
      <c r="B508" s="421" t="s">
        <v>272</v>
      </c>
      <c r="C508" s="421" t="s">
        <v>272</v>
      </c>
      <c r="D508" s="29">
        <f>IFERROR(ROUND(D507/D484,2),0)</f>
        <v>0</v>
      </c>
      <c r="E508" s="29"/>
      <c r="F508" s="416"/>
      <c r="I508" s="2"/>
    </row>
    <row r="509" spans="1:9" ht="5.15" customHeight="1" thickBot="1" x14ac:dyDescent="0.4">
      <c r="A509" s="1"/>
      <c r="B509" s="422"/>
      <c r="C509" s="422"/>
      <c r="D509" s="422"/>
      <c r="E509" s="47"/>
      <c r="F509" s="416"/>
      <c r="I509" s="2"/>
    </row>
    <row r="510" spans="1:9" ht="20.149999999999999" customHeight="1" thickBot="1" x14ac:dyDescent="0.4">
      <c r="A510" s="1"/>
      <c r="B510" s="423" t="s">
        <v>273</v>
      </c>
      <c r="C510" s="423"/>
      <c r="D510" s="32">
        <f>ENCARGOS!PERC_ENCARGOS_TOTAL</f>
        <v>0.72689999999999999</v>
      </c>
      <c r="E510" s="36"/>
      <c r="F510" s="415"/>
      <c r="I510" s="2"/>
    </row>
    <row r="511" spans="1:9" x14ac:dyDescent="0.35">
      <c r="B511" s="426"/>
      <c r="C511" s="427"/>
      <c r="D511" s="427"/>
      <c r="E511" s="427"/>
      <c r="F511" s="427"/>
      <c r="G511" s="427"/>
      <c r="H511" s="428"/>
    </row>
    <row r="512" spans="1:9" x14ac:dyDescent="0.35">
      <c r="B512" s="429"/>
      <c r="C512" s="430"/>
      <c r="D512" s="430"/>
      <c r="E512" s="430"/>
      <c r="F512" s="430"/>
      <c r="G512" s="430"/>
      <c r="H512" s="431"/>
    </row>
    <row r="513" spans="1:9" ht="20.149999999999999" customHeight="1" x14ac:dyDescent="0.35">
      <c r="A513" s="1"/>
      <c r="B513" s="408" t="str">
        <f>$B$3</f>
        <v>QUADRO - RESUMO DO CUSTO - POSTOS DE VIGILÂNCIA - ESTADO DE SANTA CATARINA-REGIÃO DE BLULMENAU E CHAPECÓ</v>
      </c>
      <c r="C513" s="409"/>
      <c r="D513" s="409"/>
      <c r="E513" s="409"/>
      <c r="F513" s="410"/>
      <c r="G513" s="410"/>
      <c r="H513" s="411"/>
      <c r="I513" s="2"/>
    </row>
    <row r="514" spans="1:9" ht="20.149999999999999" customHeight="1" thickBot="1" x14ac:dyDescent="0.4">
      <c r="A514" s="1"/>
      <c r="B514" s="412" t="str">
        <f>C597</f>
        <v>Posto ASPP tipo "E"</v>
      </c>
      <c r="C514" s="413">
        <f>C1197</f>
        <v>0</v>
      </c>
      <c r="D514" s="413"/>
      <c r="E514" s="413"/>
      <c r="F514" s="414"/>
      <c r="G514" s="4"/>
      <c r="H514" s="4"/>
    </row>
    <row r="515" spans="1:9" ht="26.25" customHeight="1" thickBot="1" x14ac:dyDescent="0.4">
      <c r="A515" s="1"/>
      <c r="B515" s="417" t="s">
        <v>252</v>
      </c>
      <c r="C515" s="417"/>
      <c r="D515" s="46" t="s">
        <v>253</v>
      </c>
      <c r="E515" s="46" t="s">
        <v>254</v>
      </c>
      <c r="F515" s="415"/>
    </row>
    <row r="516" spans="1:9" ht="15" customHeight="1" thickBot="1" x14ac:dyDescent="0.4">
      <c r="A516" s="1"/>
      <c r="B516" s="5" t="s">
        <v>11</v>
      </c>
      <c r="C516" s="6" t="str">
        <f>CONCATENATE("Módulo 1 - Composição da Remuneração - ",B514)</f>
        <v>Módulo 1 - Composição da Remuneração - Posto ASPP tipo "E"</v>
      </c>
      <c r="D516" s="7">
        <f>VLOOKUP(B514,'INSERÇÃO-DE-DADOS'!$C$70:$Q$87,14,0)</f>
        <v>0</v>
      </c>
      <c r="E516" s="37">
        <f>IF(D539=0,0,D516/D539)</f>
        <v>0</v>
      </c>
      <c r="F516" s="415"/>
      <c r="G516" s="8"/>
      <c r="H516" s="8"/>
    </row>
    <row r="517" spans="1:9" ht="15" customHeight="1" thickBot="1" x14ac:dyDescent="0.4">
      <c r="A517" s="1"/>
      <c r="B517" s="9" t="s">
        <v>13</v>
      </c>
      <c r="C517" s="10" t="s">
        <v>255</v>
      </c>
      <c r="D517" s="11">
        <f>D516*D542</f>
        <v>0</v>
      </c>
      <c r="E517" s="38">
        <f>IF(D539=0,0,D517/D539)</f>
        <v>0</v>
      </c>
      <c r="F517" s="416"/>
      <c r="I517" s="2"/>
    </row>
    <row r="518" spans="1:9" ht="15" customHeight="1" thickBot="1" x14ac:dyDescent="0.4">
      <c r="A518" s="1"/>
      <c r="B518" s="5" t="s">
        <v>15</v>
      </c>
      <c r="C518" s="6" t="str">
        <f>CONCATENATE("Submódulo 2.3 - ",'INSERÇÃO-DE-DADOS'!$F$105)</f>
        <v>Submódulo 2.3 - Transporte</v>
      </c>
      <c r="D518" s="7">
        <f>VLOOKUP(B514,'INSERÇÃO-DE-DADOS'!$C$106:$Q$123,4,0)</f>
        <v>0</v>
      </c>
      <c r="E518" s="37">
        <f>IF(D539=0,0,D518/D539)</f>
        <v>0</v>
      </c>
      <c r="F518" s="416"/>
      <c r="G518" s="12" t="s">
        <v>256</v>
      </c>
      <c r="H518" s="13">
        <f>D531</f>
        <v>0</v>
      </c>
      <c r="I518" s="2"/>
    </row>
    <row r="519" spans="1:9" ht="15" customHeight="1" thickBot="1" x14ac:dyDescent="0.4">
      <c r="A519" s="1"/>
      <c r="B519" s="9" t="s">
        <v>17</v>
      </c>
      <c r="C519" s="10" t="str">
        <f>CONCATENATE("Submódulo 2.3 - ",'INSERÇÃO-DE-DADOS'!$G$105)</f>
        <v xml:space="preserve">Submódulo 2.3 - Auxílio-Refeição/Alimentação </v>
      </c>
      <c r="D519" s="11">
        <f>VLOOKUP(B514,'INSERÇÃO-DE-DADOS'!$C$106:$Q$123,5,0)</f>
        <v>0</v>
      </c>
      <c r="E519" s="38">
        <f>IF(D539=0,0,D519/D539)</f>
        <v>0</v>
      </c>
      <c r="F519" s="416"/>
      <c r="G519" s="14" t="s">
        <v>257</v>
      </c>
      <c r="H519" s="15">
        <f>H518+D532</f>
        <v>0</v>
      </c>
      <c r="I519" s="2"/>
    </row>
    <row r="520" spans="1:9" ht="15" customHeight="1" thickBot="1" x14ac:dyDescent="0.4">
      <c r="A520" s="1"/>
      <c r="B520" s="5" t="s">
        <v>17</v>
      </c>
      <c r="C520" s="6" t="str">
        <f>CONCATENATE("Submódulo 2.3 - ",'INSERÇÃO-DE-DADOS'!$H$105)</f>
        <v>Submódulo 2.3 - Seguro de Vida (inc. aux. Morte funeral, etc.)</v>
      </c>
      <c r="D520" s="7">
        <f>VLOOKUP(B514,'INSERÇÃO-DE-DADOS'!$C$106:$Q$123,6,0)</f>
        <v>0</v>
      </c>
      <c r="E520" s="37">
        <f>IF(D539=0,0,D520/D539)</f>
        <v>0</v>
      </c>
      <c r="F520" s="415"/>
      <c r="G520" s="16" t="s">
        <v>258</v>
      </c>
      <c r="H520" s="17">
        <f>D531+D532+D533</f>
        <v>0</v>
      </c>
    </row>
    <row r="521" spans="1:9" ht="15" customHeight="1" thickBot="1" x14ac:dyDescent="0.4">
      <c r="A521" s="1"/>
      <c r="B521" s="9" t="s">
        <v>17</v>
      </c>
      <c r="C521" s="10" t="str">
        <f>CONCATENATE("Submódulo 2.3 - ",'INSERÇÃO-DE-DADOS'!$I$105)</f>
        <v>Submódulo 2.3 - Gratificação do Posto H (sem incidência de encargo)</v>
      </c>
      <c r="D521" s="11">
        <f>VLOOKUP(B514,'INSERÇÃO-DE-DADOS'!$C$106:$Q$123,7,0)</f>
        <v>0</v>
      </c>
      <c r="E521" s="38">
        <f>IF(D539=0,0,D521/D539)</f>
        <v>0</v>
      </c>
      <c r="F521" s="415"/>
    </row>
    <row r="522" spans="1:9" ht="15" customHeight="1" thickBot="1" x14ac:dyDescent="0.4">
      <c r="A522" s="1"/>
      <c r="B522" s="5" t="s">
        <v>17</v>
      </c>
      <c r="C522" s="6" t="str">
        <f>CONCATENATE("Submódulo 2.3 - ",'INSERÇÃO-DE-DADOS'!$J$105)</f>
        <v>Submódulo 2.3 - Intrajornada  indenizada</v>
      </c>
      <c r="D522" s="7">
        <f>VLOOKUP(B514,'INSERÇÃO-DE-DADOS'!$C$106:$Q$123,8,0)</f>
        <v>0</v>
      </c>
      <c r="E522" s="37">
        <f>IF(D539=0,0,D522/D539)</f>
        <v>0</v>
      </c>
      <c r="F522" s="415"/>
    </row>
    <row r="523" spans="1:9" ht="15" customHeight="1" thickBot="1" x14ac:dyDescent="0.4">
      <c r="A523" s="1"/>
      <c r="B523" s="9" t="s">
        <v>17</v>
      </c>
      <c r="C523" s="10" t="str">
        <f>CONCATENATE("Submódulo 2.3 - ",'INSERÇÃO-DE-DADOS'!$K$105)</f>
        <v>Submódulo 2.3 - Benefício de Assistência ao Trabalhador</v>
      </c>
      <c r="D523" s="11">
        <f>VLOOKUP(B514,'INSERÇÃO-DE-DADOS'!$C$106:$Q$123,9,0)</f>
        <v>0</v>
      </c>
      <c r="E523" s="38">
        <f>IF(D539=0,0,D523/D539)</f>
        <v>0</v>
      </c>
      <c r="F523" s="416"/>
      <c r="I523" s="2"/>
    </row>
    <row r="524" spans="1:9" ht="15" customHeight="1" thickBot="1" x14ac:dyDescent="0.4">
      <c r="A524" s="1"/>
      <c r="B524" s="5" t="s">
        <v>17</v>
      </c>
      <c r="C524" s="6" t="str">
        <f>CONCATENATE("Submódulo 2.3 - ",'INSERÇÃO-DE-DADOS'!$L$105)</f>
        <v>Submódulo 2.3 - Gratificações Transitórias ASPP - CCT - Cláusula Oitava CCT</v>
      </c>
      <c r="D524" s="7">
        <f>VLOOKUP(B514,'INSERÇÃO-DE-DADOS'!$C$106:$Q$123,10,0)</f>
        <v>0</v>
      </c>
      <c r="E524" s="37">
        <f>IF(D539=0,0,D524/D539)</f>
        <v>0</v>
      </c>
      <c r="F524" s="416"/>
      <c r="G524" s="42">
        <f>PERC_CUSTOS_INDIRETOS%</f>
        <v>0.04</v>
      </c>
      <c r="H524" s="18" t="s">
        <v>259</v>
      </c>
      <c r="I524" s="2"/>
    </row>
    <row r="525" spans="1:9" ht="15" customHeight="1" thickBot="1" x14ac:dyDescent="0.4">
      <c r="A525" s="1"/>
      <c r="B525" s="9" t="s">
        <v>17</v>
      </c>
      <c r="C525" s="10" t="str">
        <f>CONCATENATE("Submódulo 2.3 - ",'INSERÇÃO-DE-DADOS'!$M$105)</f>
        <v>Submódulo 2.3 - Prêmio de Assiduidade</v>
      </c>
      <c r="D525" s="11">
        <f>VLOOKUP(B514,'INSERÇÃO-DE-DADOS'!$C$106:$Q$123,11,0)</f>
        <v>0</v>
      </c>
      <c r="E525" s="38">
        <f>IF(D539=0,0,D525/D539)</f>
        <v>0</v>
      </c>
      <c r="F525" s="416"/>
      <c r="G525" s="43">
        <f>PERC_LUCRO%</f>
        <v>3.5000000000000003E-2</v>
      </c>
      <c r="H525" s="20" t="s">
        <v>140</v>
      </c>
      <c r="I525" s="2"/>
    </row>
    <row r="526" spans="1:9" ht="15" customHeight="1" thickBot="1" x14ac:dyDescent="0.4">
      <c r="A526" s="1"/>
      <c r="B526" s="5" t="s">
        <v>17</v>
      </c>
      <c r="C526" s="6" t="str">
        <f>CONCATENATE("Submódulo 2.3 - ",'INSERÇÃO-DE-DADOS'!$N$105)</f>
        <v>Submódulo 2.3 - Benefícios e Insumos Intervalista</v>
      </c>
      <c r="D526" s="7">
        <f>VLOOKUP(B514,'INSERÇÃO-DE-DADOS'!$C$106:$Q$123,12,0)</f>
        <v>0</v>
      </c>
      <c r="E526" s="37">
        <f>IF(D539=0,0,D526/D539)</f>
        <v>0</v>
      </c>
      <c r="F526" s="416"/>
      <c r="G526" s="42">
        <f>PERC_ISS%</f>
        <v>3.4300000000000004E-2</v>
      </c>
      <c r="H526" s="18" t="s">
        <v>260</v>
      </c>
      <c r="I526" s="2"/>
    </row>
    <row r="527" spans="1:9" ht="15" customHeight="1" thickBot="1" x14ac:dyDescent="0.4">
      <c r="A527" s="1"/>
      <c r="B527" s="9" t="s">
        <v>17</v>
      </c>
      <c r="C527" s="10" t="str">
        <f>CONCATENATE("Submódulo 2.3 - ",'INSERÇÃO-DE-DADOS'!$O$105)</f>
        <v xml:space="preserve">Submódulo 2.3 - Outros Benefícios </v>
      </c>
      <c r="D527" s="11">
        <f>VLOOKUP(B514,'INSERÇÃO-DE-DADOS'!$C$106:$Q$123,13,0)</f>
        <v>0</v>
      </c>
      <c r="E527" s="38">
        <f>IF(D539=0,0,D527/D539)</f>
        <v>0</v>
      </c>
      <c r="F527" s="416"/>
      <c r="G527" s="43">
        <f>PERC_PIS%</f>
        <v>6.5000000000000006E-3</v>
      </c>
      <c r="H527" s="20" t="s">
        <v>261</v>
      </c>
      <c r="I527" s="2"/>
    </row>
    <row r="528" spans="1:9" ht="15" customHeight="1" thickBot="1" x14ac:dyDescent="0.4">
      <c r="A528" s="1"/>
      <c r="B528" s="5" t="s">
        <v>17</v>
      </c>
      <c r="C528" s="6" t="str">
        <f>CONCATENATE("Submódulo 2.3 - ",'INSERÇÃO-DE-DADOS'!$P$105)</f>
        <v xml:space="preserve">Submódulo 2.3 - Outros Benefícios </v>
      </c>
      <c r="D528" s="7">
        <f>VLOOKUP(B514,'INSERÇÃO-DE-DADOS'!$C$106:$Q$123,14,0)</f>
        <v>0</v>
      </c>
      <c r="E528" s="37">
        <f>IF(D539=0,0,D528/D539)</f>
        <v>0</v>
      </c>
      <c r="F528" s="416"/>
      <c r="G528" s="42">
        <f>PERC_COFINS%</f>
        <v>0.03</v>
      </c>
      <c r="H528" s="18" t="s">
        <v>262</v>
      </c>
      <c r="I528" s="2"/>
    </row>
    <row r="529" spans="1:9" ht="15" customHeight="1" thickBot="1" x14ac:dyDescent="0.4">
      <c r="A529" s="1"/>
      <c r="B529" s="9" t="s">
        <v>17</v>
      </c>
      <c r="C529" s="10" t="str">
        <f>CONCATENATE("Submódulo 2.3 - ",'INSERÇÃO-DE-DADOS'!$Q$105)</f>
        <v xml:space="preserve">Submódulo 2.3 - Outros Benefícios </v>
      </c>
      <c r="D529" s="11">
        <f>VLOOKUP(B514,'INSERÇÃO-DE-DADOS'!$C$106:$Q$123,15,0)</f>
        <v>0</v>
      </c>
      <c r="E529" s="38">
        <f>IF(D540=0,0,D529/D539)</f>
        <v>0</v>
      </c>
      <c r="F529" s="416"/>
      <c r="G529" s="43">
        <v>3.6499999999999998E-2</v>
      </c>
      <c r="H529" s="20" t="s">
        <v>263</v>
      </c>
      <c r="I529" s="2"/>
    </row>
    <row r="530" spans="1:9" ht="15" customHeight="1" thickBot="1" x14ac:dyDescent="0.4">
      <c r="A530" s="1"/>
      <c r="B530" s="5" t="s">
        <v>19</v>
      </c>
      <c r="C530" s="6" t="s">
        <v>264</v>
      </c>
      <c r="D530" s="7">
        <f>VLOOKUP(B514,'INSERÇÃO-DE-DADOS'!$C$136:$Q$153,14,0)</f>
        <v>0</v>
      </c>
      <c r="E530" s="37">
        <f>IF(D539=0,0,D530/D539)</f>
        <v>0</v>
      </c>
      <c r="F530" s="416"/>
      <c r="G530" s="23">
        <f>1-((SUM(G526:G528))/1)</f>
        <v>0.92920000000000003</v>
      </c>
      <c r="H530" s="24" t="s">
        <v>265</v>
      </c>
      <c r="I530" s="2"/>
    </row>
    <row r="531" spans="1:9" ht="20.149999999999999" customHeight="1" thickBot="1" x14ac:dyDescent="0.4">
      <c r="A531" s="1"/>
      <c r="B531" s="418" t="s">
        <v>266</v>
      </c>
      <c r="C531" s="418"/>
      <c r="D531" s="19">
        <f>SUM(D516:D530)</f>
        <v>0</v>
      </c>
      <c r="E531" s="39">
        <f>IF(D539=0,0,D531/D539)</f>
        <v>0</v>
      </c>
      <c r="F531" s="416"/>
      <c r="G531" s="26" t="s">
        <v>267</v>
      </c>
      <c r="H531" s="27">
        <f>H520/G530</f>
        <v>0</v>
      </c>
      <c r="I531" s="2"/>
    </row>
    <row r="532" spans="1:9" ht="15" customHeight="1" thickBot="1" x14ac:dyDescent="0.4">
      <c r="A532" s="1"/>
      <c r="B532" s="21" t="s">
        <v>21</v>
      </c>
      <c r="C532" s="6" t="str">
        <f>CONCATENATE("Módulo 6 - Custos Indiretos - CALCULADO ",G524*100,"%")</f>
        <v>Módulo 6 - Custos Indiretos - CALCULADO 4%</v>
      </c>
      <c r="D532" s="7">
        <f>D531*G524</f>
        <v>0</v>
      </c>
      <c r="E532" s="37">
        <f>IF(D539=0,0,D532/D539)</f>
        <v>0</v>
      </c>
      <c r="F532" s="416"/>
      <c r="I532" s="2"/>
    </row>
    <row r="533" spans="1:9" ht="15" customHeight="1" thickBot="1" x14ac:dyDescent="0.4">
      <c r="A533" s="1"/>
      <c r="B533" s="22" t="s">
        <v>21</v>
      </c>
      <c r="C533" s="10" t="str">
        <f>CONCATENATE("Módulo 6 - Lucro - média elaborada pela CGU ",G525*100,"%")</f>
        <v>Módulo 6 - Lucro - média elaborada pela CGU 3,5%</v>
      </c>
      <c r="D533" s="11">
        <f>H519*G525</f>
        <v>0</v>
      </c>
      <c r="E533" s="38">
        <f>IF(D539=0,0,D533/D539)</f>
        <v>0</v>
      </c>
      <c r="F533" s="416"/>
      <c r="I533" s="2"/>
    </row>
    <row r="534" spans="1:9" ht="20.149999999999999" customHeight="1" thickBot="1" x14ac:dyDescent="0.4">
      <c r="A534" s="1"/>
      <c r="B534" s="419" t="s">
        <v>268</v>
      </c>
      <c r="C534" s="419"/>
      <c r="D534" s="25">
        <f>SUM(D532:D533)</f>
        <v>0</v>
      </c>
      <c r="E534" s="40">
        <f>SUM(E532:E533)</f>
        <v>0</v>
      </c>
      <c r="F534" s="416"/>
      <c r="I534" s="2"/>
    </row>
    <row r="535" spans="1:9" ht="15" customHeight="1" thickBot="1" x14ac:dyDescent="0.4">
      <c r="A535" s="1"/>
      <c r="B535" s="21" t="s">
        <v>21</v>
      </c>
      <c r="C535" s="6" t="str">
        <f>CONCATENATE("Módulo 6 - Tributos - ISSQN - alíquota de ",G526*100,"%")</f>
        <v>Módulo 6 - Tributos - ISSQN - alíquota de 3,43%</v>
      </c>
      <c r="D535" s="7">
        <f>H531*G526</f>
        <v>0</v>
      </c>
      <c r="E535" s="37">
        <f>IF(D539=0,0,D535/D539)</f>
        <v>0</v>
      </c>
      <c r="F535" s="416"/>
      <c r="G535" s="28" t="s">
        <v>269</v>
      </c>
      <c r="H535" s="13">
        <f>(((D531+D532+D533)/(1-(G526+G529)))*G526)</f>
        <v>0</v>
      </c>
      <c r="I535" s="2"/>
    </row>
    <row r="536" spans="1:9" ht="15" customHeight="1" thickBot="1" x14ac:dyDescent="0.4">
      <c r="A536" s="1"/>
      <c r="B536" s="22" t="s">
        <v>21</v>
      </c>
      <c r="C536" s="10" t="str">
        <f>CONCATENATE("Módulo 6 - Tributos - PIS - alíquota de ",G527*100,"%")</f>
        <v>Módulo 6 - Tributos - PIS - alíquota de 0,65%</v>
      </c>
      <c r="D536" s="11">
        <f>H531*G527</f>
        <v>0</v>
      </c>
      <c r="E536" s="38">
        <f>IF(D539=0,0,D536/D539)</f>
        <v>0</v>
      </c>
      <c r="F536" s="416"/>
      <c r="G536" s="30" t="s">
        <v>261</v>
      </c>
      <c r="H536" s="31">
        <f>(((D531+D532+D533)/(1-(G526+G529)))*G527)</f>
        <v>0</v>
      </c>
      <c r="I536" s="2"/>
    </row>
    <row r="537" spans="1:9" ht="15" customHeight="1" thickBot="1" x14ac:dyDescent="0.4">
      <c r="A537" s="1"/>
      <c r="B537" s="21" t="s">
        <v>21</v>
      </c>
      <c r="C537" s="6" t="str">
        <f>CONCATENATE("Módulo 6 - Tributos - COFINS - alíquota de ",G528*100,"%")</f>
        <v>Módulo 6 - Tributos - COFINS - alíquota de 3%</v>
      </c>
      <c r="D537" s="7">
        <f>H531*G528</f>
        <v>0</v>
      </c>
      <c r="E537" s="37">
        <f>IF(D539=0,0,D537/D539)</f>
        <v>0</v>
      </c>
      <c r="F537" s="416"/>
      <c r="G537" s="28" t="s">
        <v>262</v>
      </c>
      <c r="H537" s="13">
        <f>(((D531+D532+D533)/(1-(G526+G529)))*G528)</f>
        <v>0</v>
      </c>
      <c r="I537" s="2"/>
    </row>
    <row r="538" spans="1:9" ht="20.149999999999999" customHeight="1" thickBot="1" x14ac:dyDescent="0.4">
      <c r="A538" s="1"/>
      <c r="B538" s="419" t="s">
        <v>270</v>
      </c>
      <c r="C538" s="419" t="s">
        <v>270</v>
      </c>
      <c r="D538" s="25">
        <f>SUM(D535:D537)</f>
        <v>0</v>
      </c>
      <c r="E538" s="40">
        <f>IF(D539=0,0,D538/D539)</f>
        <v>0</v>
      </c>
      <c r="F538" s="416"/>
      <c r="G538" s="33"/>
      <c r="H538" s="25">
        <f>SUM(H535:H537)</f>
        <v>0</v>
      </c>
      <c r="I538" s="2"/>
    </row>
    <row r="539" spans="1:9" ht="20.149999999999999" customHeight="1" thickBot="1" x14ac:dyDescent="0.4">
      <c r="A539" s="1"/>
      <c r="B539" s="420" t="s">
        <v>271</v>
      </c>
      <c r="C539" s="420" t="s">
        <v>271</v>
      </c>
      <c r="D539" s="19">
        <f>IF(D516=0,0,ROUND(D531+D534+D538,2))</f>
        <v>0</v>
      </c>
      <c r="E539" s="39">
        <f>IF(D539=0,0,D539/D539)</f>
        <v>0</v>
      </c>
      <c r="F539" s="416"/>
      <c r="I539" s="2"/>
    </row>
    <row r="540" spans="1:9" ht="20.149999999999999" customHeight="1" thickBot="1" x14ac:dyDescent="0.4">
      <c r="A540" s="1"/>
      <c r="B540" s="421" t="s">
        <v>272</v>
      </c>
      <c r="C540" s="421" t="s">
        <v>272</v>
      </c>
      <c r="D540" s="29">
        <f>IFERROR(ROUND(D539/D516,2),0)</f>
        <v>0</v>
      </c>
      <c r="E540" s="29"/>
      <c r="F540" s="416"/>
      <c r="I540" s="2"/>
    </row>
    <row r="541" spans="1:9" ht="5.15" customHeight="1" thickBot="1" x14ac:dyDescent="0.4">
      <c r="A541" s="1"/>
      <c r="B541" s="422"/>
      <c r="C541" s="422"/>
      <c r="D541" s="422"/>
      <c r="E541" s="47"/>
      <c r="F541" s="416"/>
      <c r="I541" s="2"/>
    </row>
    <row r="542" spans="1:9" ht="20.149999999999999" customHeight="1" thickBot="1" x14ac:dyDescent="0.4">
      <c r="A542" s="1"/>
      <c r="B542" s="423" t="s">
        <v>273</v>
      </c>
      <c r="C542" s="423"/>
      <c r="D542" s="32">
        <f>ENCARGOS!PERC_ENCARGOS_TOTAL</f>
        <v>0.72689999999999999</v>
      </c>
      <c r="E542" s="36"/>
      <c r="F542" s="415"/>
      <c r="I542" s="2"/>
    </row>
    <row r="543" spans="1:9" x14ac:dyDescent="0.35">
      <c r="B543" s="426"/>
      <c r="C543" s="427"/>
      <c r="D543" s="427"/>
      <c r="E543" s="427"/>
      <c r="F543" s="427"/>
      <c r="G543" s="427"/>
      <c r="H543" s="428"/>
    </row>
    <row r="544" spans="1:9" x14ac:dyDescent="0.35">
      <c r="B544" s="429"/>
      <c r="C544" s="430"/>
      <c r="D544" s="430"/>
      <c r="E544" s="430"/>
      <c r="F544" s="430"/>
      <c r="G544" s="430"/>
      <c r="H544" s="431"/>
    </row>
    <row r="545" spans="1:9" ht="20.149999999999999" customHeight="1" x14ac:dyDescent="0.35">
      <c r="A545" s="1"/>
      <c r="B545" s="408" t="str">
        <f>$B$3</f>
        <v>QUADRO - RESUMO DO CUSTO - POSTOS DE VIGILÂNCIA - ESTADO DE SANTA CATARINA-REGIÃO DE BLULMENAU E CHAPECÓ</v>
      </c>
      <c r="C545" s="409"/>
      <c r="D545" s="409"/>
      <c r="E545" s="409"/>
      <c r="F545" s="410"/>
      <c r="G545" s="410"/>
      <c r="H545" s="411"/>
      <c r="I545" s="2"/>
    </row>
    <row r="546" spans="1:9" ht="20.149999999999999" customHeight="1" thickBot="1" x14ac:dyDescent="0.4">
      <c r="A546" s="1"/>
      <c r="B546" s="412" t="str">
        <f>C598</f>
        <v>Posto "IVI"</v>
      </c>
      <c r="C546" s="462">
        <f>C1229</f>
        <v>0</v>
      </c>
      <c r="D546" s="462"/>
      <c r="E546" s="462"/>
      <c r="F546" s="414"/>
      <c r="G546" s="4"/>
      <c r="H546" s="4"/>
    </row>
    <row r="547" spans="1:9" ht="26.25" customHeight="1" thickBot="1" x14ac:dyDescent="0.4">
      <c r="A547" s="1"/>
      <c r="B547" s="417" t="s">
        <v>252</v>
      </c>
      <c r="C547" s="417"/>
      <c r="D547" s="46" t="s">
        <v>253</v>
      </c>
      <c r="E547" s="46" t="s">
        <v>254</v>
      </c>
      <c r="F547" s="415"/>
    </row>
    <row r="548" spans="1:9" ht="15" customHeight="1" thickBot="1" x14ac:dyDescent="0.4">
      <c r="A548" s="1"/>
      <c r="B548" s="5" t="s">
        <v>11</v>
      </c>
      <c r="C548" s="6" t="str">
        <f>CONCATENATE("Módulo 1 - Composição da Remuneração - ",B546)</f>
        <v>Módulo 1 - Composição da Remuneração - Posto "IVI"</v>
      </c>
      <c r="D548" s="7">
        <f>VLOOKUP(B546,'INSERÇÃO-DE-DADOS'!$C$70:$Q$87,14,0)</f>
        <v>0</v>
      </c>
      <c r="E548" s="37">
        <f>IF(D571=0,0,D548/D571)</f>
        <v>0</v>
      </c>
      <c r="F548" s="415"/>
      <c r="G548" s="8"/>
      <c r="H548" s="8"/>
    </row>
    <row r="549" spans="1:9" ht="15" customHeight="1" thickBot="1" x14ac:dyDescent="0.4">
      <c r="A549" s="1"/>
      <c r="B549" s="9" t="s">
        <v>13</v>
      </c>
      <c r="C549" s="10" t="s">
        <v>255</v>
      </c>
      <c r="D549" s="11">
        <f>D548*D574</f>
        <v>0</v>
      </c>
      <c r="E549" s="38">
        <f>IF(D571=0,0,D549/D571)</f>
        <v>0</v>
      </c>
      <c r="F549" s="416"/>
      <c r="I549" s="2"/>
    </row>
    <row r="550" spans="1:9" ht="15" customHeight="1" thickBot="1" x14ac:dyDescent="0.4">
      <c r="A550" s="1"/>
      <c r="B550" s="5" t="s">
        <v>15</v>
      </c>
      <c r="C550" s="6" t="str">
        <f>CONCATENATE("Submódulo 2.3 - ",'INSERÇÃO-DE-DADOS'!$F$105)</f>
        <v>Submódulo 2.3 - Transporte</v>
      </c>
      <c r="D550" s="7">
        <f>VLOOKUP(B546,'INSERÇÃO-DE-DADOS'!$C$106:$Q$123,4,0)</f>
        <v>0</v>
      </c>
      <c r="E550" s="37">
        <f>IF(D571=0,0,D550/D571)</f>
        <v>0</v>
      </c>
      <c r="F550" s="416"/>
      <c r="G550" s="12" t="s">
        <v>256</v>
      </c>
      <c r="H550" s="13">
        <f>D563</f>
        <v>0</v>
      </c>
      <c r="I550" s="2"/>
    </row>
    <row r="551" spans="1:9" ht="15" customHeight="1" thickBot="1" x14ac:dyDescent="0.4">
      <c r="A551" s="1"/>
      <c r="B551" s="9" t="s">
        <v>17</v>
      </c>
      <c r="C551" s="10" t="str">
        <f>CONCATENATE("Submódulo 2.3 - ",'INSERÇÃO-DE-DADOS'!$G$105)</f>
        <v xml:space="preserve">Submódulo 2.3 - Auxílio-Refeição/Alimentação </v>
      </c>
      <c r="D551" s="11">
        <f>VLOOKUP(B546,'INSERÇÃO-DE-DADOS'!$C$106:$Q$123,5,0)</f>
        <v>0</v>
      </c>
      <c r="E551" s="38">
        <f>IF(D571=0,0,D551/D571)</f>
        <v>0</v>
      </c>
      <c r="F551" s="416"/>
      <c r="G551" s="14" t="s">
        <v>257</v>
      </c>
      <c r="H551" s="15">
        <f>H550+D564</f>
        <v>0</v>
      </c>
      <c r="I551" s="2"/>
    </row>
    <row r="552" spans="1:9" ht="15" customHeight="1" thickBot="1" x14ac:dyDescent="0.4">
      <c r="A552" s="1"/>
      <c r="B552" s="5" t="s">
        <v>17</v>
      </c>
      <c r="C552" s="6" t="str">
        <f>CONCATENATE("Submódulo 2.3 - ",'INSERÇÃO-DE-DADOS'!$H$105)</f>
        <v>Submódulo 2.3 - Seguro de Vida (inc. aux. Morte funeral, etc.)</v>
      </c>
      <c r="D552" s="7">
        <f>VLOOKUP(B546,'INSERÇÃO-DE-DADOS'!$C$106:$Q$123,6,0)</f>
        <v>0</v>
      </c>
      <c r="E552" s="37">
        <f>IF(D571=0,0,D552/D571)</f>
        <v>0</v>
      </c>
      <c r="F552" s="415"/>
      <c r="G552" s="16" t="s">
        <v>258</v>
      </c>
      <c r="H552" s="17">
        <f>D563+D564+D565</f>
        <v>0</v>
      </c>
    </row>
    <row r="553" spans="1:9" ht="15" customHeight="1" thickBot="1" x14ac:dyDescent="0.4">
      <c r="A553" s="1"/>
      <c r="B553" s="9" t="s">
        <v>17</v>
      </c>
      <c r="C553" s="10" t="str">
        <f>CONCATENATE("Submódulo 2.3 - ",'INSERÇÃO-DE-DADOS'!$I$105)</f>
        <v>Submódulo 2.3 - Gratificação do Posto H (sem incidência de encargo)</v>
      </c>
      <c r="D553" s="11">
        <f>VLOOKUP(B546,'INSERÇÃO-DE-DADOS'!$C$106:$Q$123,7,0)</f>
        <v>0</v>
      </c>
      <c r="E553" s="38">
        <f>IF(D571=0,0,D553/D571)</f>
        <v>0</v>
      </c>
      <c r="F553" s="415"/>
    </row>
    <row r="554" spans="1:9" ht="15" customHeight="1" thickBot="1" x14ac:dyDescent="0.4">
      <c r="A554" s="1"/>
      <c r="B554" s="5" t="s">
        <v>17</v>
      </c>
      <c r="C554" s="6" t="str">
        <f>CONCATENATE("Submódulo 2.3 - ",'INSERÇÃO-DE-DADOS'!$J$105)</f>
        <v>Submódulo 2.3 - Intrajornada  indenizada</v>
      </c>
      <c r="D554" s="7">
        <f>VLOOKUP(B546,'INSERÇÃO-DE-DADOS'!$C$106:$Q$123,8,0)</f>
        <v>0</v>
      </c>
      <c r="E554" s="37">
        <f>IF(D571=0,0,D554/D571)</f>
        <v>0</v>
      </c>
      <c r="F554" s="415"/>
    </row>
    <row r="555" spans="1:9" ht="15" customHeight="1" thickBot="1" x14ac:dyDescent="0.4">
      <c r="A555" s="1"/>
      <c r="B555" s="9" t="s">
        <v>17</v>
      </c>
      <c r="C555" s="10" t="str">
        <f>CONCATENATE("Submódulo 2.3 - ",'INSERÇÃO-DE-DADOS'!$K$105)</f>
        <v>Submódulo 2.3 - Benefício de Assistência ao Trabalhador</v>
      </c>
      <c r="D555" s="11">
        <f>VLOOKUP(B546,'INSERÇÃO-DE-DADOS'!$C$106:$Q$123,9,0)</f>
        <v>0</v>
      </c>
      <c r="E555" s="38">
        <f>IF(D571=0,0,D555/D571)</f>
        <v>0</v>
      </c>
      <c r="F555" s="416"/>
      <c r="I555" s="2"/>
    </row>
    <row r="556" spans="1:9" ht="15" customHeight="1" thickBot="1" x14ac:dyDescent="0.4">
      <c r="A556" s="1"/>
      <c r="B556" s="5" t="s">
        <v>17</v>
      </c>
      <c r="C556" s="6" t="str">
        <f>CONCATENATE("Submódulo 2.3 - ",'INSERÇÃO-DE-DADOS'!$L$105)</f>
        <v>Submódulo 2.3 - Gratificações Transitórias ASPP - CCT - Cláusula Oitava CCT</v>
      </c>
      <c r="D556" s="7">
        <f>VLOOKUP(B546,'INSERÇÃO-DE-DADOS'!$C$106:$Q$123,10,0)</f>
        <v>0</v>
      </c>
      <c r="E556" s="37">
        <f>IF(D571=0,0,D556/D571)</f>
        <v>0</v>
      </c>
      <c r="F556" s="416"/>
      <c r="G556" s="42">
        <f>PERC_CUSTOS_INDIRETOS%</f>
        <v>0.04</v>
      </c>
      <c r="H556" s="18" t="s">
        <v>259</v>
      </c>
      <c r="I556" s="2"/>
    </row>
    <row r="557" spans="1:9" ht="15" customHeight="1" thickBot="1" x14ac:dyDescent="0.4">
      <c r="A557" s="1"/>
      <c r="B557" s="9" t="s">
        <v>17</v>
      </c>
      <c r="C557" s="10" t="str">
        <f>CONCATENATE("Submódulo 2.3 - ",'INSERÇÃO-DE-DADOS'!$M$105)</f>
        <v>Submódulo 2.3 - Prêmio de Assiduidade</v>
      </c>
      <c r="D557" s="11">
        <f>VLOOKUP(B546,'INSERÇÃO-DE-DADOS'!$C$106:$Q$123,11,0)</f>
        <v>0</v>
      </c>
      <c r="E557" s="38">
        <f>IF(D571=0,0,D557/D571)</f>
        <v>0</v>
      </c>
      <c r="F557" s="416"/>
      <c r="G557" s="43">
        <f>PERC_LUCRO%</f>
        <v>3.5000000000000003E-2</v>
      </c>
      <c r="H557" s="20" t="s">
        <v>140</v>
      </c>
      <c r="I557" s="2"/>
    </row>
    <row r="558" spans="1:9" ht="15" customHeight="1" thickBot="1" x14ac:dyDescent="0.4">
      <c r="A558" s="1"/>
      <c r="B558" s="5" t="s">
        <v>17</v>
      </c>
      <c r="C558" s="6" t="str">
        <f>CONCATENATE("Submódulo 2.3 - ",'INSERÇÃO-DE-DADOS'!$N$105)</f>
        <v>Submódulo 2.3 - Benefícios e Insumos Intervalista</v>
      </c>
      <c r="D558" s="7">
        <f>VLOOKUP(B546,'INSERÇÃO-DE-DADOS'!$C$106:$Q$123,12,0)</f>
        <v>0</v>
      </c>
      <c r="E558" s="37">
        <f>IF(D571=0,0,D558/D571)</f>
        <v>0</v>
      </c>
      <c r="F558" s="416"/>
      <c r="G558" s="42">
        <f>PERC_ISS%</f>
        <v>3.4300000000000004E-2</v>
      </c>
      <c r="H558" s="18" t="s">
        <v>260</v>
      </c>
      <c r="I558" s="2"/>
    </row>
    <row r="559" spans="1:9" ht="15" customHeight="1" thickBot="1" x14ac:dyDescent="0.4">
      <c r="A559" s="1"/>
      <c r="B559" s="9" t="s">
        <v>17</v>
      </c>
      <c r="C559" s="10" t="str">
        <f>CONCATENATE("Submódulo 2.3 - ",'INSERÇÃO-DE-DADOS'!$O$105)</f>
        <v xml:space="preserve">Submódulo 2.3 - Outros Benefícios </v>
      </c>
      <c r="D559" s="11">
        <f>VLOOKUP(B546,'INSERÇÃO-DE-DADOS'!$C$106:$Q$123,13,0)</f>
        <v>0</v>
      </c>
      <c r="E559" s="38">
        <f>IF(D571=0,0,D559/D571)</f>
        <v>0</v>
      </c>
      <c r="F559" s="416"/>
      <c r="G559" s="43">
        <f>PERC_PIS%</f>
        <v>6.5000000000000006E-3</v>
      </c>
      <c r="H559" s="20" t="s">
        <v>261</v>
      </c>
      <c r="I559" s="2"/>
    </row>
    <row r="560" spans="1:9" ht="15" customHeight="1" thickBot="1" x14ac:dyDescent="0.4">
      <c r="A560" s="1"/>
      <c r="B560" s="5" t="s">
        <v>17</v>
      </c>
      <c r="C560" s="6" t="str">
        <f>CONCATENATE("Submódulo 2.3 - ",'INSERÇÃO-DE-DADOS'!$P$105)</f>
        <v xml:space="preserve">Submódulo 2.3 - Outros Benefícios </v>
      </c>
      <c r="D560" s="7">
        <f>VLOOKUP(B546,'INSERÇÃO-DE-DADOS'!$C$106:$Q$123,14,0)</f>
        <v>0</v>
      </c>
      <c r="E560" s="37">
        <f>IF(D571=0,0,D560/D571)</f>
        <v>0</v>
      </c>
      <c r="F560" s="416"/>
      <c r="G560" s="42">
        <f>PERC_COFINS%</f>
        <v>0.03</v>
      </c>
      <c r="H560" s="18" t="s">
        <v>262</v>
      </c>
      <c r="I560" s="2"/>
    </row>
    <row r="561" spans="1:9" ht="15" customHeight="1" thickBot="1" x14ac:dyDescent="0.4">
      <c r="A561" s="1"/>
      <c r="B561" s="9" t="s">
        <v>17</v>
      </c>
      <c r="C561" s="10" t="str">
        <f>CONCATENATE("Submódulo 2.3 - ",'INSERÇÃO-DE-DADOS'!$Q$105)</f>
        <v xml:space="preserve">Submódulo 2.3 - Outros Benefícios </v>
      </c>
      <c r="D561" s="11">
        <f>VLOOKUP(B546,'INSERÇÃO-DE-DADOS'!$C$106:$Q$123,15,0)</f>
        <v>0</v>
      </c>
      <c r="E561" s="38">
        <f>IF(D572=0,0,D561/D571)</f>
        <v>0</v>
      </c>
      <c r="F561" s="416"/>
      <c r="G561" s="43">
        <v>3.6499999999999998E-2</v>
      </c>
      <c r="H561" s="20" t="s">
        <v>263</v>
      </c>
      <c r="I561" s="2"/>
    </row>
    <row r="562" spans="1:9" ht="15" customHeight="1" thickBot="1" x14ac:dyDescent="0.4">
      <c r="A562" s="1"/>
      <c r="B562" s="5" t="s">
        <v>19</v>
      </c>
      <c r="C562" s="6" t="s">
        <v>264</v>
      </c>
      <c r="D562" s="7">
        <f>VLOOKUP(B546,'INSERÇÃO-DE-DADOS'!$C$136:$Q$153,14,0)</f>
        <v>0</v>
      </c>
      <c r="E562" s="37">
        <f>IF(D571=0,0,D562/D571)</f>
        <v>0</v>
      </c>
      <c r="F562" s="416"/>
      <c r="G562" s="23">
        <f>1-((SUM(G558:G560))/1)</f>
        <v>0.92920000000000003</v>
      </c>
      <c r="H562" s="24" t="s">
        <v>265</v>
      </c>
      <c r="I562" s="2"/>
    </row>
    <row r="563" spans="1:9" ht="20.149999999999999" customHeight="1" thickBot="1" x14ac:dyDescent="0.4">
      <c r="A563" s="1"/>
      <c r="B563" s="418" t="s">
        <v>266</v>
      </c>
      <c r="C563" s="418"/>
      <c r="D563" s="19">
        <f>SUM(D548:D562)</f>
        <v>0</v>
      </c>
      <c r="E563" s="39">
        <f>IF(D571=0,0,D563/D571)</f>
        <v>0</v>
      </c>
      <c r="F563" s="416"/>
      <c r="G563" s="26" t="s">
        <v>267</v>
      </c>
      <c r="H563" s="27">
        <f>H552/G562</f>
        <v>0</v>
      </c>
      <c r="I563" s="2"/>
    </row>
    <row r="564" spans="1:9" ht="15" customHeight="1" thickBot="1" x14ac:dyDescent="0.4">
      <c r="A564" s="1"/>
      <c r="B564" s="21" t="s">
        <v>21</v>
      </c>
      <c r="C564" s="6" t="str">
        <f>CONCATENATE("Módulo 6 - Custos Indiretos - CALCULADO ",G556*100,"%")</f>
        <v>Módulo 6 - Custos Indiretos - CALCULADO 4%</v>
      </c>
      <c r="D564" s="7">
        <f>D563*G556</f>
        <v>0</v>
      </c>
      <c r="E564" s="37">
        <f>IF(D571=0,0,D564/D571)</f>
        <v>0</v>
      </c>
      <c r="F564" s="416"/>
      <c r="I564" s="2"/>
    </row>
    <row r="565" spans="1:9" ht="15" customHeight="1" thickBot="1" x14ac:dyDescent="0.4">
      <c r="A565" s="1"/>
      <c r="B565" s="22" t="s">
        <v>21</v>
      </c>
      <c r="C565" s="10" t="str">
        <f>CONCATENATE("Módulo 6 - Lucro - média elaborada pela CGU ",G557*100,"%")</f>
        <v>Módulo 6 - Lucro - média elaborada pela CGU 3,5%</v>
      </c>
      <c r="D565" s="11">
        <f>H551*G557</f>
        <v>0</v>
      </c>
      <c r="E565" s="38">
        <f>IF(D571=0,0,D565/D571)</f>
        <v>0</v>
      </c>
      <c r="F565" s="416"/>
      <c r="I565" s="2"/>
    </row>
    <row r="566" spans="1:9" ht="20.149999999999999" customHeight="1" thickBot="1" x14ac:dyDescent="0.4">
      <c r="A566" s="1"/>
      <c r="B566" s="419" t="s">
        <v>268</v>
      </c>
      <c r="C566" s="419"/>
      <c r="D566" s="25">
        <f>SUM(D564:D565)</f>
        <v>0</v>
      </c>
      <c r="E566" s="40">
        <f>SUM(E564:E565)</f>
        <v>0</v>
      </c>
      <c r="F566" s="416"/>
      <c r="I566" s="2"/>
    </row>
    <row r="567" spans="1:9" ht="15" customHeight="1" thickBot="1" x14ac:dyDescent="0.4">
      <c r="A567" s="1"/>
      <c r="B567" s="21" t="s">
        <v>21</v>
      </c>
      <c r="C567" s="6" t="str">
        <f>CONCATENATE("Módulo 6 - Tributos - ISSQN - alíquota de ",G558*100,"%")</f>
        <v>Módulo 6 - Tributos - ISSQN - alíquota de 3,43%</v>
      </c>
      <c r="D567" s="7">
        <f>H563*G558</f>
        <v>0</v>
      </c>
      <c r="E567" s="37">
        <f>IF(D571=0,0,D567/D571)</f>
        <v>0</v>
      </c>
      <c r="F567" s="416"/>
      <c r="G567" s="28" t="s">
        <v>269</v>
      </c>
      <c r="H567" s="13">
        <f>(((D563+D564+D565)/(1-(G558+G561)))*G558)</f>
        <v>0</v>
      </c>
      <c r="I567" s="2"/>
    </row>
    <row r="568" spans="1:9" ht="15" customHeight="1" thickBot="1" x14ac:dyDescent="0.4">
      <c r="A568" s="1"/>
      <c r="B568" s="22" t="s">
        <v>21</v>
      </c>
      <c r="C568" s="10" t="str">
        <f>CONCATENATE("Módulo 6 - Tributos - PIS - alíquota de ",G559*100,"%")</f>
        <v>Módulo 6 - Tributos - PIS - alíquota de 0,65%</v>
      </c>
      <c r="D568" s="11">
        <f>H563*G559</f>
        <v>0</v>
      </c>
      <c r="E568" s="38">
        <f>IF(D571=0,0,D568/D571)</f>
        <v>0</v>
      </c>
      <c r="F568" s="416"/>
      <c r="G568" s="30" t="s">
        <v>261</v>
      </c>
      <c r="H568" s="31">
        <f>(((D563+D564+D565)/(1-(G558+G561)))*G559)</f>
        <v>0</v>
      </c>
      <c r="I568" s="2"/>
    </row>
    <row r="569" spans="1:9" ht="15" customHeight="1" thickBot="1" x14ac:dyDescent="0.4">
      <c r="A569" s="1"/>
      <c r="B569" s="21" t="s">
        <v>21</v>
      </c>
      <c r="C569" s="6" t="str">
        <f>CONCATENATE("Módulo 6 - Tributos - COFINS - alíquota de ",G560*100,"%")</f>
        <v>Módulo 6 - Tributos - COFINS - alíquota de 3%</v>
      </c>
      <c r="D569" s="7">
        <f>H563*G560</f>
        <v>0</v>
      </c>
      <c r="E569" s="37">
        <f>IF(D571=0,0,D569/D571)</f>
        <v>0</v>
      </c>
      <c r="F569" s="416"/>
      <c r="G569" s="28" t="s">
        <v>262</v>
      </c>
      <c r="H569" s="13">
        <f>(((D563+D564+D565)/(1-(G558+G561)))*G560)</f>
        <v>0</v>
      </c>
      <c r="I569" s="2"/>
    </row>
    <row r="570" spans="1:9" ht="20.149999999999999" customHeight="1" thickBot="1" x14ac:dyDescent="0.4">
      <c r="A570" s="1"/>
      <c r="B570" s="419" t="s">
        <v>270</v>
      </c>
      <c r="C570" s="419" t="s">
        <v>270</v>
      </c>
      <c r="D570" s="25">
        <f>SUM(D567:D569)</f>
        <v>0</v>
      </c>
      <c r="E570" s="40">
        <f>IF(D571=0,0,D570/D571)</f>
        <v>0</v>
      </c>
      <c r="F570" s="416"/>
      <c r="G570" s="33"/>
      <c r="H570" s="25">
        <f>SUM(H567:H569)</f>
        <v>0</v>
      </c>
      <c r="I570" s="2"/>
    </row>
    <row r="571" spans="1:9" ht="20.149999999999999" customHeight="1" thickBot="1" x14ac:dyDescent="0.4">
      <c r="A571" s="1"/>
      <c r="B571" s="420" t="s">
        <v>271</v>
      </c>
      <c r="C571" s="420" t="s">
        <v>271</v>
      </c>
      <c r="D571" s="19">
        <f>IF(D548=0,0,ROUND(D563+D566+D570,2))</f>
        <v>0</v>
      </c>
      <c r="E571" s="39">
        <f>IF(D571=0,0,D571/D571)</f>
        <v>0</v>
      </c>
      <c r="F571" s="416"/>
      <c r="I571" s="2"/>
    </row>
    <row r="572" spans="1:9" ht="20.149999999999999" customHeight="1" thickBot="1" x14ac:dyDescent="0.4">
      <c r="A572" s="1"/>
      <c r="B572" s="421" t="s">
        <v>272</v>
      </c>
      <c r="C572" s="421" t="s">
        <v>272</v>
      </c>
      <c r="D572" s="29">
        <f>IFERROR(ROUND(D571/D548,2),0)</f>
        <v>0</v>
      </c>
      <c r="E572" s="29"/>
      <c r="F572" s="416"/>
      <c r="I572" s="2"/>
    </row>
    <row r="573" spans="1:9" ht="5.15" customHeight="1" thickBot="1" x14ac:dyDescent="0.4">
      <c r="A573" s="1"/>
      <c r="B573" s="422"/>
      <c r="C573" s="422"/>
      <c r="D573" s="422"/>
      <c r="E573" s="47"/>
      <c r="F573" s="416"/>
      <c r="I573" s="2"/>
    </row>
    <row r="574" spans="1:9" ht="20.149999999999999" customHeight="1" thickBot="1" x14ac:dyDescent="0.4">
      <c r="A574" s="1"/>
      <c r="B574" s="423" t="s">
        <v>273</v>
      </c>
      <c r="C574" s="423"/>
      <c r="D574" s="32">
        <f>ENCARGOS!PERC_ENCARGOS_TOTAL</f>
        <v>0.72689999999999999</v>
      </c>
      <c r="E574" s="36"/>
      <c r="F574" s="415"/>
      <c r="I574" s="2"/>
    </row>
    <row r="575" spans="1:9" x14ac:dyDescent="0.35">
      <c r="B575" s="426"/>
      <c r="C575" s="427"/>
      <c r="D575" s="427"/>
      <c r="E575" s="427"/>
      <c r="F575" s="427"/>
      <c r="G575" s="427"/>
      <c r="H575" s="428"/>
    </row>
    <row r="576" spans="1:9" x14ac:dyDescent="0.35">
      <c r="B576" s="429"/>
      <c r="C576" s="430"/>
      <c r="D576" s="430"/>
      <c r="E576" s="430"/>
      <c r="F576" s="430"/>
      <c r="G576" s="430"/>
      <c r="H576" s="431"/>
    </row>
    <row r="577" spans="1:8" x14ac:dyDescent="0.35">
      <c r="B577" s="463"/>
      <c r="C577" s="463"/>
      <c r="D577" s="463"/>
      <c r="E577" s="463"/>
      <c r="F577" s="464"/>
      <c r="G577" s="464"/>
      <c r="H577" s="463"/>
    </row>
    <row r="578" spans="1:8" ht="13.5" thickBot="1" x14ac:dyDescent="0.4">
      <c r="B578" s="464"/>
      <c r="C578" s="465"/>
      <c r="D578" s="465"/>
      <c r="E578" s="465"/>
      <c r="F578" s="464"/>
      <c r="G578" s="464"/>
      <c r="H578" s="464"/>
    </row>
    <row r="579" spans="1:8" ht="20.149999999999999" customHeight="1" thickBot="1" x14ac:dyDescent="0.4">
      <c r="A579" s="1"/>
      <c r="B579" s="1"/>
      <c r="C579" s="460" t="str">
        <f>CONCATENATE("QUADRO - RESUMO DO CUSTO - POSTOS DE VIGILÂNCIA - ESTADO DO ",'INSERÇÃO-DE-DADOS'!O13)</f>
        <v>QUADRO - RESUMO DO CUSTO - POSTOS DE VIGILÂNCIA - ESTADO DO SANTA CATARINA-REGIÃO DE BLULMENAU E CHAPECÓ</v>
      </c>
      <c r="D579" s="461"/>
      <c r="E579" s="2"/>
    </row>
    <row r="580" spans="1:8" ht="25" customHeight="1" thickBot="1" x14ac:dyDescent="0.4">
      <c r="B580" s="1"/>
      <c r="C580" s="45" t="s">
        <v>294</v>
      </c>
      <c r="D580" s="45" t="s">
        <v>274</v>
      </c>
      <c r="E580" s="2"/>
    </row>
    <row r="581" spans="1:8" ht="15" customHeight="1" thickBot="1" x14ac:dyDescent="0.4">
      <c r="B581" s="1"/>
      <c r="C581" s="34" t="str">
        <f>'INSERÇÃO-DE-DADOS'!C70</f>
        <v>Posto "A"</v>
      </c>
      <c r="D581" s="195">
        <f>D29</f>
        <v>0</v>
      </c>
      <c r="E581" s="197"/>
    </row>
    <row r="582" spans="1:8" ht="15" customHeight="1" thickBot="1" x14ac:dyDescent="0.4">
      <c r="B582" s="1"/>
      <c r="C582" s="35" t="str">
        <f>'INSERÇÃO-DE-DADOS'!C71</f>
        <v>Posto "A1"</v>
      </c>
      <c r="D582" s="196">
        <f>D61</f>
        <v>0</v>
      </c>
      <c r="E582" s="197"/>
    </row>
    <row r="583" spans="1:8" ht="15" customHeight="1" thickBot="1" x14ac:dyDescent="0.4">
      <c r="B583" s="1"/>
      <c r="C583" s="34" t="str">
        <f>'INSERÇÃO-DE-DADOS'!C72</f>
        <v>Posto "B"</v>
      </c>
      <c r="D583" s="195">
        <f>D93</f>
        <v>0</v>
      </c>
      <c r="E583" s="197"/>
    </row>
    <row r="584" spans="1:8" ht="15" customHeight="1" thickBot="1" x14ac:dyDescent="0.4">
      <c r="B584" s="1"/>
      <c r="C584" s="35" t="str">
        <f>'INSERÇÃO-DE-DADOS'!C73</f>
        <v>Posto "C"</v>
      </c>
      <c r="D584" s="196">
        <f>D125</f>
        <v>0</v>
      </c>
      <c r="E584" s="197"/>
    </row>
    <row r="585" spans="1:8" ht="15" customHeight="1" thickBot="1" x14ac:dyDescent="0.4">
      <c r="B585" s="1"/>
      <c r="C585" s="34" t="str">
        <f>'INSERÇÃO-DE-DADOS'!C74</f>
        <v>Posto "C1"</v>
      </c>
      <c r="D585" s="195">
        <f>D157</f>
        <v>0</v>
      </c>
      <c r="E585" s="197"/>
    </row>
    <row r="586" spans="1:8" ht="15" customHeight="1" thickBot="1" x14ac:dyDescent="0.4">
      <c r="B586" s="1"/>
      <c r="C586" s="35" t="str">
        <f>'INSERÇÃO-DE-DADOS'!C75</f>
        <v>Posto "D"</v>
      </c>
      <c r="D586" s="196">
        <f>D189</f>
        <v>0</v>
      </c>
      <c r="E586" s="197"/>
    </row>
    <row r="587" spans="1:8" ht="15" customHeight="1" thickBot="1" x14ac:dyDescent="0.4">
      <c r="B587" s="1"/>
      <c r="C587" s="34" t="str">
        <f>'INSERÇÃO-DE-DADOS'!C76</f>
        <v>Posto "E"</v>
      </c>
      <c r="D587" s="195">
        <f>D221</f>
        <v>0</v>
      </c>
      <c r="E587" s="197"/>
    </row>
    <row r="588" spans="1:8" ht="15" customHeight="1" thickBot="1" x14ac:dyDescent="0.4">
      <c r="B588" s="1"/>
      <c r="C588" s="35" t="str">
        <f>'INSERÇÃO-DE-DADOS'!C77</f>
        <v>Posto "E1"</v>
      </c>
      <c r="D588" s="196">
        <f>D253</f>
        <v>0</v>
      </c>
      <c r="E588" s="197"/>
    </row>
    <row r="589" spans="1:8" ht="15" customHeight="1" thickBot="1" x14ac:dyDescent="0.4">
      <c r="B589" s="1"/>
      <c r="C589" s="34" t="str">
        <f>'INSERÇÃO-DE-DADOS'!C78</f>
        <v>Posto "E2"</v>
      </c>
      <c r="D589" s="195">
        <f>D285</f>
        <v>0</v>
      </c>
      <c r="E589" s="197"/>
    </row>
    <row r="590" spans="1:8" ht="15" customHeight="1" thickBot="1" x14ac:dyDescent="0.4">
      <c r="B590" s="1"/>
      <c r="C590" s="35" t="str">
        <f>'INSERÇÃO-DE-DADOS'!C79</f>
        <v>Posto "H"</v>
      </c>
      <c r="D590" s="196">
        <f>D317</f>
        <v>0</v>
      </c>
      <c r="E590" s="197"/>
    </row>
    <row r="591" spans="1:8" ht="15" customHeight="1" thickBot="1" x14ac:dyDescent="0.4">
      <c r="B591" s="1"/>
      <c r="C591" s="35" t="str">
        <f>'INSERÇÃO-DE-DADOS'!C80</f>
        <v>Posto "I"</v>
      </c>
      <c r="D591" s="196">
        <f>D349</f>
        <v>0</v>
      </c>
      <c r="E591" s="197"/>
    </row>
    <row r="592" spans="1:8" ht="15" customHeight="1" thickBot="1" x14ac:dyDescent="0.4">
      <c r="B592" s="1"/>
      <c r="C592" s="35" t="str">
        <f>'INSERÇÃO-DE-DADOS'!C81</f>
        <v>Posto "I1"</v>
      </c>
      <c r="D592" s="196">
        <f>D380</f>
        <v>0</v>
      </c>
      <c r="E592" s="197"/>
    </row>
    <row r="593" spans="2:5" ht="15" customHeight="1" thickBot="1" x14ac:dyDescent="0.4">
      <c r="B593" s="1"/>
      <c r="C593" s="34" t="str">
        <f>'INSERÇÃO-DE-DADOS'!C82</f>
        <v>Posto ASPP tipo "A"</v>
      </c>
      <c r="D593" s="195">
        <f>D411</f>
        <v>0</v>
      </c>
      <c r="E593" s="197"/>
    </row>
    <row r="594" spans="2:5" ht="15" customHeight="1" thickBot="1" x14ac:dyDescent="0.4">
      <c r="B594" s="1"/>
      <c r="C594" s="35" t="str">
        <f>'INSERÇÃO-DE-DADOS'!C83</f>
        <v>Posto ASPP tipo "B"</v>
      </c>
      <c r="D594" s="196">
        <f>D443</f>
        <v>0</v>
      </c>
      <c r="E594" s="197"/>
    </row>
    <row r="595" spans="2:5" ht="15" customHeight="1" thickBot="1" x14ac:dyDescent="0.4">
      <c r="B595" s="1"/>
      <c r="C595" s="34" t="str">
        <f>'INSERÇÃO-DE-DADOS'!C84</f>
        <v>Posto ASPP tipo "C"</v>
      </c>
      <c r="D595" s="195">
        <f>D475</f>
        <v>0</v>
      </c>
      <c r="E595" s="197"/>
    </row>
    <row r="596" spans="2:5" ht="15" customHeight="1" thickBot="1" x14ac:dyDescent="0.4">
      <c r="B596" s="1"/>
      <c r="C596" s="35" t="str">
        <f>'INSERÇÃO-DE-DADOS'!C85</f>
        <v>Posto ASPP tipo "D"</v>
      </c>
      <c r="D596" s="196">
        <f>D507</f>
        <v>0</v>
      </c>
      <c r="E596" s="197"/>
    </row>
    <row r="597" spans="2:5" ht="15" customHeight="1" thickBot="1" x14ac:dyDescent="0.4">
      <c r="B597" s="1"/>
      <c r="C597" s="34" t="str">
        <f>'INSERÇÃO-DE-DADOS'!C86</f>
        <v>Posto ASPP tipo "E"</v>
      </c>
      <c r="D597" s="195">
        <f>D539</f>
        <v>0</v>
      </c>
      <c r="E597" s="197"/>
    </row>
    <row r="598" spans="2:5" ht="15" customHeight="1" thickBot="1" x14ac:dyDescent="0.4">
      <c r="B598" s="1"/>
      <c r="C598" s="35" t="str">
        <f>'INSERÇÃO-DE-DADOS'!C87</f>
        <v>Posto "IVI"</v>
      </c>
      <c r="D598" s="196">
        <f>D571/720*5</f>
        <v>0</v>
      </c>
      <c r="E598" s="2"/>
    </row>
    <row r="599" spans="2:5" x14ac:dyDescent="0.35">
      <c r="C599" s="4"/>
      <c r="D599" s="4"/>
      <c r="E599" s="4"/>
    </row>
  </sheetData>
  <sortState xmlns:xlrd2="http://schemas.microsoft.com/office/spreadsheetml/2017/richdata2" ref="C581:D590">
    <sortCondition ref="C581:C590"/>
  </sortState>
  <mergeCells count="218">
    <mergeCell ref="C579:D579"/>
    <mergeCell ref="B575:H576"/>
    <mergeCell ref="B545:H545"/>
    <mergeCell ref="B546:E546"/>
    <mergeCell ref="F546:F574"/>
    <mergeCell ref="B547:C547"/>
    <mergeCell ref="B563:C563"/>
    <mergeCell ref="B566:C566"/>
    <mergeCell ref="B570:C570"/>
    <mergeCell ref="B571:C571"/>
    <mergeCell ref="B572:C572"/>
    <mergeCell ref="B573:D573"/>
    <mergeCell ref="B574:C574"/>
    <mergeCell ref="B577:H578"/>
    <mergeCell ref="B385:H385"/>
    <mergeCell ref="F386:F414"/>
    <mergeCell ref="B387:C387"/>
    <mergeCell ref="F4:F32"/>
    <mergeCell ref="B28:C28"/>
    <mergeCell ref="B29:C29"/>
    <mergeCell ref="B30:C30"/>
    <mergeCell ref="B31:D31"/>
    <mergeCell ref="B33:H34"/>
    <mergeCell ref="B35:H35"/>
    <mergeCell ref="B60:C60"/>
    <mergeCell ref="B225:H226"/>
    <mergeCell ref="B5:C5"/>
    <mergeCell ref="B21:C21"/>
    <mergeCell ref="F68:F96"/>
    <mergeCell ref="B69:C69"/>
    <mergeCell ref="B85:C85"/>
    <mergeCell ref="B92:C92"/>
    <mergeCell ref="B93:C93"/>
    <mergeCell ref="B94:C94"/>
    <mergeCell ref="B95:D95"/>
    <mergeCell ref="B96:C96"/>
    <mergeCell ref="B97:H98"/>
    <mergeCell ref="B65:H66"/>
    <mergeCell ref="B3:H3"/>
    <mergeCell ref="B1:H1"/>
    <mergeCell ref="B2:H2"/>
    <mergeCell ref="B32:C32"/>
    <mergeCell ref="B288:C288"/>
    <mergeCell ref="B318:C318"/>
    <mergeCell ref="F292:F320"/>
    <mergeCell ref="B293:C293"/>
    <mergeCell ref="B309:C309"/>
    <mergeCell ref="B37:C37"/>
    <mergeCell ref="B149:C149"/>
    <mergeCell ref="F36:F64"/>
    <mergeCell ref="B53:C53"/>
    <mergeCell ref="B61:C61"/>
    <mergeCell ref="B62:C62"/>
    <mergeCell ref="B63:D63"/>
    <mergeCell ref="B64:C64"/>
    <mergeCell ref="B320:C320"/>
    <mergeCell ref="B4:E4"/>
    <mergeCell ref="B68:E68"/>
    <mergeCell ref="B100:E100"/>
    <mergeCell ref="B132:E132"/>
    <mergeCell ref="B196:E196"/>
    <mergeCell ref="B228:E228"/>
    <mergeCell ref="B67:H67"/>
    <mergeCell ref="B99:H99"/>
    <mergeCell ref="B117:C117"/>
    <mergeCell ref="B277:C277"/>
    <mergeCell ref="B284:C284"/>
    <mergeCell ref="B285:C285"/>
    <mergeCell ref="B227:H227"/>
    <mergeCell ref="F228:F256"/>
    <mergeCell ref="B229:C229"/>
    <mergeCell ref="B245:C245"/>
    <mergeCell ref="B252:C252"/>
    <mergeCell ref="B253:C253"/>
    <mergeCell ref="B254:C254"/>
    <mergeCell ref="B195:H195"/>
    <mergeCell ref="F196:F224"/>
    <mergeCell ref="B197:C197"/>
    <mergeCell ref="B213:C213"/>
    <mergeCell ref="B124:C124"/>
    <mergeCell ref="B128:C128"/>
    <mergeCell ref="B259:H259"/>
    <mergeCell ref="F260:F288"/>
    <mergeCell ref="B255:D255"/>
    <mergeCell ref="B129:H130"/>
    <mergeCell ref="B131:H131"/>
    <mergeCell ref="F132:F160"/>
    <mergeCell ref="B133:C133"/>
    <mergeCell ref="B156:C156"/>
    <mergeCell ref="B157:C157"/>
    <mergeCell ref="B158:C158"/>
    <mergeCell ref="B159:D159"/>
    <mergeCell ref="B160:C160"/>
    <mergeCell ref="B220:C220"/>
    <mergeCell ref="B221:C221"/>
    <mergeCell ref="B184:C184"/>
    <mergeCell ref="B222:C222"/>
    <mergeCell ref="B321:H322"/>
    <mergeCell ref="B256:C256"/>
    <mergeCell ref="B316:C316"/>
    <mergeCell ref="B317:C317"/>
    <mergeCell ref="B319:D319"/>
    <mergeCell ref="B260:E260"/>
    <mergeCell ref="B292:E292"/>
    <mergeCell ref="B287:D287"/>
    <mergeCell ref="B257:H258"/>
    <mergeCell ref="B312:C312"/>
    <mergeCell ref="B261:C261"/>
    <mergeCell ref="B289:H290"/>
    <mergeCell ref="B291:H291"/>
    <mergeCell ref="B412:C412"/>
    <mergeCell ref="B413:D413"/>
    <mergeCell ref="B414:C414"/>
    <mergeCell ref="B403:C403"/>
    <mergeCell ref="B410:C410"/>
    <mergeCell ref="B411:C411"/>
    <mergeCell ref="B415:H416"/>
    <mergeCell ref="B417:H417"/>
    <mergeCell ref="F418:F446"/>
    <mergeCell ref="B419:C419"/>
    <mergeCell ref="B435:C435"/>
    <mergeCell ref="B442:C442"/>
    <mergeCell ref="B443:C443"/>
    <mergeCell ref="B444:C444"/>
    <mergeCell ref="B445:D445"/>
    <mergeCell ref="B446:C446"/>
    <mergeCell ref="B418:E418"/>
    <mergeCell ref="B406:C406"/>
    <mergeCell ref="B438:C438"/>
    <mergeCell ref="B506:C506"/>
    <mergeCell ref="B507:C507"/>
    <mergeCell ref="B508:C508"/>
    <mergeCell ref="B509:D509"/>
    <mergeCell ref="B510:C510"/>
    <mergeCell ref="B482:E482"/>
    <mergeCell ref="B502:C502"/>
    <mergeCell ref="B447:H448"/>
    <mergeCell ref="B449:H449"/>
    <mergeCell ref="F450:F478"/>
    <mergeCell ref="B451:C451"/>
    <mergeCell ref="B467:C467"/>
    <mergeCell ref="B474:C474"/>
    <mergeCell ref="B475:C475"/>
    <mergeCell ref="B476:C476"/>
    <mergeCell ref="B477:D477"/>
    <mergeCell ref="B478:C478"/>
    <mergeCell ref="B450:E450"/>
    <mergeCell ref="B470:C470"/>
    <mergeCell ref="B24:C24"/>
    <mergeCell ref="B56:C56"/>
    <mergeCell ref="B88:C88"/>
    <mergeCell ref="B120:C120"/>
    <mergeCell ref="B152:C152"/>
    <mergeCell ref="B216:C216"/>
    <mergeCell ref="B248:C248"/>
    <mergeCell ref="B280:C280"/>
    <mergeCell ref="B286:C286"/>
    <mergeCell ref="B161:H162"/>
    <mergeCell ref="B223:D223"/>
    <mergeCell ref="B224:C224"/>
    <mergeCell ref="B125:C125"/>
    <mergeCell ref="B126:C126"/>
    <mergeCell ref="B127:D127"/>
    <mergeCell ref="B188:C188"/>
    <mergeCell ref="B181:C181"/>
    <mergeCell ref="B165:C165"/>
    <mergeCell ref="F164:F192"/>
    <mergeCell ref="B163:H163"/>
    <mergeCell ref="B193:H194"/>
    <mergeCell ref="B192:C192"/>
    <mergeCell ref="F100:F128"/>
    <mergeCell ref="B101:C101"/>
    <mergeCell ref="B534:C534"/>
    <mergeCell ref="B36:E36"/>
    <mergeCell ref="B164:E164"/>
    <mergeCell ref="B386:E386"/>
    <mergeCell ref="B543:H544"/>
    <mergeCell ref="B513:H513"/>
    <mergeCell ref="F514:F542"/>
    <mergeCell ref="B515:C515"/>
    <mergeCell ref="B531:C531"/>
    <mergeCell ref="B538:C538"/>
    <mergeCell ref="B539:C539"/>
    <mergeCell ref="B540:C540"/>
    <mergeCell ref="B541:D541"/>
    <mergeCell ref="B542:C542"/>
    <mergeCell ref="B191:D191"/>
    <mergeCell ref="B189:C189"/>
    <mergeCell ref="B190:C190"/>
    <mergeCell ref="B514:E514"/>
    <mergeCell ref="B511:H512"/>
    <mergeCell ref="B479:H480"/>
    <mergeCell ref="B481:H481"/>
    <mergeCell ref="F482:F510"/>
    <mergeCell ref="B483:C483"/>
    <mergeCell ref="B499:C499"/>
    <mergeCell ref="B323:H323"/>
    <mergeCell ref="B324:E324"/>
    <mergeCell ref="F324:F352"/>
    <mergeCell ref="B325:C325"/>
    <mergeCell ref="B341:C341"/>
    <mergeCell ref="B344:C344"/>
    <mergeCell ref="B348:C348"/>
    <mergeCell ref="B349:C349"/>
    <mergeCell ref="B350:C350"/>
    <mergeCell ref="B351:D351"/>
    <mergeCell ref="B352:C352"/>
    <mergeCell ref="B354:H354"/>
    <mergeCell ref="B355:E355"/>
    <mergeCell ref="F355:F383"/>
    <mergeCell ref="B356:C356"/>
    <mergeCell ref="B372:C372"/>
    <mergeCell ref="B375:C375"/>
    <mergeCell ref="B379:C379"/>
    <mergeCell ref="B380:C380"/>
    <mergeCell ref="B381:C381"/>
    <mergeCell ref="B382:D382"/>
    <mergeCell ref="B383:C383"/>
  </mergeCells>
  <pageMargins left="0.51181102362204722" right="0.51181102362204722" top="0.78740157480314965" bottom="0.78740157480314965" header="0.31496062992125984" footer="0.31496062992125984"/>
  <pageSetup paperSize="9" scale="91" fitToHeight="1000" orientation="landscape" r:id="rId1"/>
  <headerFooter>
    <oddHeader>&amp;L&amp;A</oddHeader>
    <oddFooter>&amp;RPágina &amp;P de &amp;N</oddFooter>
  </headerFooter>
  <rowBreaks count="14" manualBreakCount="14">
    <brk id="34" max="6" man="1"/>
    <brk id="66" max="6" man="1"/>
    <brk id="98" max="6" man="1"/>
    <brk id="130" max="6" man="1"/>
    <brk id="162" max="6" man="1"/>
    <brk id="194" max="6" man="1"/>
    <brk id="226" max="6" man="1"/>
    <brk id="258" max="6" man="1"/>
    <brk id="290" max="6" man="1"/>
    <brk id="384" max="6" man="1"/>
    <brk id="416" max="6" man="1"/>
    <brk id="448" max="6" man="1"/>
    <brk id="480" max="6" man="1"/>
    <brk id="512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6F717-9516-4346-BED4-C1B895C2CA85}">
  <sheetPr>
    <tabColor theme="4" tint="-0.249977111117893"/>
  </sheetPr>
  <dimension ref="A1:O56"/>
  <sheetViews>
    <sheetView workbookViewId="0">
      <selection activeCell="I9" sqref="I9"/>
    </sheetView>
  </sheetViews>
  <sheetFormatPr defaultRowHeight="14.5" x14ac:dyDescent="0.35"/>
  <cols>
    <col min="1" max="1" width="2.26953125" style="205" customWidth="1"/>
    <col min="2" max="2" width="25.81640625" style="206" customWidth="1"/>
    <col min="3" max="3" width="20.7265625" style="205" customWidth="1"/>
    <col min="4" max="4" width="19.1796875" style="205" customWidth="1"/>
    <col min="5" max="5" width="20.7265625" style="205" customWidth="1"/>
    <col min="6" max="6" width="20" style="205" customWidth="1"/>
    <col min="8" max="8" width="11.453125" bestFit="1" customWidth="1"/>
    <col min="13" max="13" width="12.1796875" bestFit="1" customWidth="1"/>
    <col min="14" max="14" width="9.54296875" bestFit="1" customWidth="1"/>
    <col min="15" max="15" width="10.54296875" bestFit="1" customWidth="1"/>
  </cols>
  <sheetData>
    <row r="1" spans="1:15" ht="15" thickBot="1" x14ac:dyDescent="0.4">
      <c r="A1" s="212"/>
      <c r="B1" s="468" t="s">
        <v>332</v>
      </c>
      <c r="C1" s="469"/>
      <c r="D1" s="469"/>
      <c r="E1" s="469"/>
      <c r="F1" s="470"/>
    </row>
    <row r="2" spans="1:15" ht="15" thickBot="1" x14ac:dyDescent="0.4">
      <c r="A2" s="212"/>
      <c r="B2" s="471"/>
      <c r="C2" s="471"/>
      <c r="D2" s="471"/>
      <c r="E2" s="471"/>
    </row>
    <row r="3" spans="1:15" ht="15" thickBot="1" x14ac:dyDescent="0.4">
      <c r="A3" s="212"/>
      <c r="B3" s="472" t="str">
        <f>CONCATENATE("POSTOS FIXOS - ",'[2]INSERÇÃO-DE-DADOS'!O13)</f>
        <v>POSTOS FIXOS - REGIÃO DE BLUMENAU E CHAPECÓ, SC</v>
      </c>
      <c r="C3" s="473"/>
      <c r="D3" s="473"/>
      <c r="E3" s="473"/>
      <c r="F3" s="474"/>
    </row>
    <row r="4" spans="1:15" ht="28.5" thickBot="1" x14ac:dyDescent="0.4">
      <c r="A4" s="212"/>
      <c r="B4" s="219" t="s">
        <v>326</v>
      </c>
      <c r="C4" s="204" t="s">
        <v>325</v>
      </c>
      <c r="D4" s="204" t="s">
        <v>324</v>
      </c>
      <c r="E4" s="204" t="s">
        <v>323</v>
      </c>
      <c r="F4" s="204" t="str">
        <f>CONCATENATE("PREÇO MÁXIMO ESTIMADO ",NUMERO_MESES_EXEC_CONTRATUAL," MESES")</f>
        <v>PREÇO MÁXIMO ESTIMADO 20 MESES</v>
      </c>
      <c r="L4" s="225"/>
      <c r="M4" s="224"/>
    </row>
    <row r="5" spans="1:15" ht="15" thickBot="1" x14ac:dyDescent="0.4">
      <c r="A5" s="212"/>
      <c r="B5" s="221" t="s">
        <v>91</v>
      </c>
      <c r="C5" s="220">
        <f>90+58</f>
        <v>148</v>
      </c>
      <c r="D5" s="213">
        <f>RESUMO_COMPOSICAO_SC!D581</f>
        <v>0</v>
      </c>
      <c r="E5" s="213">
        <f t="shared" ref="E5:E21" si="0">D5*C5</f>
        <v>0</v>
      </c>
      <c r="F5" s="213">
        <f t="shared" ref="F5:F21" si="1">E5*NUMERO_MESES_EXEC_CONTRATUAL</f>
        <v>0</v>
      </c>
      <c r="K5" s="225"/>
      <c r="L5" s="225"/>
      <c r="M5" s="224"/>
      <c r="N5" s="224"/>
      <c r="O5" s="224"/>
    </row>
    <row r="6" spans="1:15" ht="15" thickBot="1" x14ac:dyDescent="0.4">
      <c r="A6" s="212"/>
      <c r="B6" s="202" t="s">
        <v>92</v>
      </c>
      <c r="C6" s="223">
        <v>6</v>
      </c>
      <c r="D6" s="213">
        <f>RESUMO_COMPOSICAO_SC!D582</f>
        <v>0</v>
      </c>
      <c r="E6" s="222">
        <f t="shared" si="0"/>
        <v>0</v>
      </c>
      <c r="F6" s="222">
        <f t="shared" si="1"/>
        <v>0</v>
      </c>
      <c r="K6" s="225"/>
      <c r="L6" s="225"/>
      <c r="M6" s="224"/>
      <c r="N6" s="224"/>
      <c r="O6" s="224"/>
    </row>
    <row r="7" spans="1:15" ht="15" thickBot="1" x14ac:dyDescent="0.4">
      <c r="A7" s="212"/>
      <c r="B7" s="221" t="s">
        <v>93</v>
      </c>
      <c r="C7" s="220">
        <v>4</v>
      </c>
      <c r="D7" s="213">
        <f>RESUMO_COMPOSICAO_SC!D583</f>
        <v>0</v>
      </c>
      <c r="E7" s="213">
        <f t="shared" si="0"/>
        <v>0</v>
      </c>
      <c r="F7" s="213">
        <f t="shared" si="1"/>
        <v>0</v>
      </c>
      <c r="K7" s="225"/>
      <c r="L7" s="225"/>
      <c r="M7" s="224"/>
      <c r="N7" s="224"/>
      <c r="O7" s="224"/>
    </row>
    <row r="8" spans="1:15" ht="15" thickBot="1" x14ac:dyDescent="0.4">
      <c r="A8" s="212"/>
      <c r="B8" s="202" t="s">
        <v>94</v>
      </c>
      <c r="C8" s="223">
        <v>0</v>
      </c>
      <c r="D8" s="213">
        <f>RESUMO_COMPOSICAO_SC!D584</f>
        <v>0</v>
      </c>
      <c r="E8" s="222">
        <f t="shared" si="0"/>
        <v>0</v>
      </c>
      <c r="F8" s="222">
        <f t="shared" si="1"/>
        <v>0</v>
      </c>
      <c r="K8" s="225"/>
      <c r="L8" s="225"/>
      <c r="M8" s="224"/>
      <c r="N8" s="224"/>
      <c r="O8" s="224"/>
    </row>
    <row r="9" spans="1:15" ht="15" thickBot="1" x14ac:dyDescent="0.4">
      <c r="A9" s="212"/>
      <c r="B9" s="221" t="s">
        <v>95</v>
      </c>
      <c r="C9" s="220">
        <v>0</v>
      </c>
      <c r="D9" s="213">
        <f>RESUMO_COMPOSICAO_SC!D585</f>
        <v>0</v>
      </c>
      <c r="E9" s="213">
        <f t="shared" si="0"/>
        <v>0</v>
      </c>
      <c r="F9" s="213">
        <f t="shared" si="1"/>
        <v>0</v>
      </c>
      <c r="K9" s="225"/>
      <c r="L9" s="225"/>
      <c r="M9" s="224"/>
      <c r="N9" s="224"/>
      <c r="O9" s="224"/>
    </row>
    <row r="10" spans="1:15" ht="15" thickBot="1" x14ac:dyDescent="0.4">
      <c r="A10" s="212"/>
      <c r="B10" s="202" t="s">
        <v>96</v>
      </c>
      <c r="C10" s="223">
        <v>0</v>
      </c>
      <c r="D10" s="213">
        <f>RESUMO_COMPOSICAO_SC!D586</f>
        <v>0</v>
      </c>
      <c r="E10" s="222">
        <f t="shared" si="0"/>
        <v>0</v>
      </c>
      <c r="F10" s="222">
        <f t="shared" si="1"/>
        <v>0</v>
      </c>
      <c r="K10" s="225"/>
      <c r="L10" s="225"/>
      <c r="M10" s="224"/>
      <c r="N10" s="224"/>
      <c r="O10" s="224"/>
    </row>
    <row r="11" spans="1:15" ht="15" thickBot="1" x14ac:dyDescent="0.4">
      <c r="A11" s="212"/>
      <c r="B11" s="221" t="s">
        <v>97</v>
      </c>
      <c r="C11" s="220">
        <v>0</v>
      </c>
      <c r="D11" s="213">
        <f>RESUMO_COMPOSICAO_SC!D587</f>
        <v>0</v>
      </c>
      <c r="E11" s="213">
        <f t="shared" si="0"/>
        <v>0</v>
      </c>
      <c r="F11" s="213">
        <f t="shared" si="1"/>
        <v>0</v>
      </c>
      <c r="K11" s="225"/>
      <c r="L11" s="225"/>
      <c r="M11" s="224"/>
      <c r="N11" s="224"/>
      <c r="O11" s="224"/>
    </row>
    <row r="12" spans="1:15" ht="15" thickBot="1" x14ac:dyDescent="0.4">
      <c r="A12" s="212"/>
      <c r="B12" s="202" t="s">
        <v>98</v>
      </c>
      <c r="C12" s="220">
        <v>0</v>
      </c>
      <c r="D12" s="213">
        <f>RESUMO_COMPOSICAO_SC!D588</f>
        <v>0</v>
      </c>
      <c r="E12" s="222">
        <f t="shared" si="0"/>
        <v>0</v>
      </c>
      <c r="F12" s="222">
        <f t="shared" si="1"/>
        <v>0</v>
      </c>
      <c r="K12" s="225"/>
      <c r="L12" s="225"/>
      <c r="M12" s="224"/>
      <c r="N12" s="224"/>
      <c r="O12" s="224"/>
    </row>
    <row r="13" spans="1:15" ht="15" thickBot="1" x14ac:dyDescent="0.4">
      <c r="A13" s="212"/>
      <c r="B13" s="221" t="s">
        <v>99</v>
      </c>
      <c r="C13" s="220">
        <v>0</v>
      </c>
      <c r="D13" s="213">
        <f>RESUMO_COMPOSICAO_SC!D589</f>
        <v>0</v>
      </c>
      <c r="E13" s="213">
        <f t="shared" si="0"/>
        <v>0</v>
      </c>
      <c r="F13" s="213">
        <f t="shared" si="1"/>
        <v>0</v>
      </c>
      <c r="K13" s="225"/>
      <c r="L13" s="225"/>
      <c r="M13" s="224"/>
      <c r="N13" s="224"/>
      <c r="O13" s="224"/>
    </row>
    <row r="14" spans="1:15" ht="15" thickBot="1" x14ac:dyDescent="0.4">
      <c r="A14" s="212"/>
      <c r="B14" s="202" t="s">
        <v>100</v>
      </c>
      <c r="C14" s="223">
        <v>0</v>
      </c>
      <c r="D14" s="213">
        <f>RESUMO_COMPOSICAO_SC!D590</f>
        <v>0</v>
      </c>
      <c r="E14" s="222">
        <f t="shared" si="0"/>
        <v>0</v>
      </c>
      <c r="F14" s="222">
        <f t="shared" si="1"/>
        <v>0</v>
      </c>
      <c r="K14" s="225"/>
      <c r="L14" s="225"/>
      <c r="M14" s="224"/>
      <c r="N14" s="224"/>
      <c r="O14" s="224"/>
    </row>
    <row r="15" spans="1:15" ht="15" thickBot="1" x14ac:dyDescent="0.4">
      <c r="A15" s="212"/>
      <c r="B15" s="202" t="s">
        <v>311</v>
      </c>
      <c r="C15" s="223">
        <v>9</v>
      </c>
      <c r="D15" s="213">
        <f>RESUMO_COMPOSICAO_SC!D591</f>
        <v>0</v>
      </c>
      <c r="E15" s="222">
        <f>D15*C15</f>
        <v>0</v>
      </c>
      <c r="F15" s="222">
        <f t="shared" si="1"/>
        <v>0</v>
      </c>
      <c r="K15" s="225"/>
      <c r="L15" s="225"/>
      <c r="M15" s="224"/>
      <c r="N15" s="224"/>
      <c r="O15" s="224"/>
    </row>
    <row r="16" spans="1:15" ht="15" thickBot="1" x14ac:dyDescent="0.4">
      <c r="A16" s="212"/>
      <c r="B16" s="202" t="s">
        <v>312</v>
      </c>
      <c r="C16" s="223">
        <v>3</v>
      </c>
      <c r="D16" s="213">
        <f>RESUMO_COMPOSICAO_SC!D592</f>
        <v>0</v>
      </c>
      <c r="E16" s="222">
        <f>D16*C16</f>
        <v>0</v>
      </c>
      <c r="F16" s="222">
        <f t="shared" si="1"/>
        <v>0</v>
      </c>
      <c r="K16" s="225"/>
      <c r="L16" s="225"/>
      <c r="M16" s="224"/>
      <c r="N16" s="224"/>
      <c r="O16" s="224"/>
    </row>
    <row r="17" spans="1:15" ht="15" thickBot="1" x14ac:dyDescent="0.4">
      <c r="A17" s="212"/>
      <c r="B17" s="221" t="s">
        <v>101</v>
      </c>
      <c r="C17" s="220">
        <v>0</v>
      </c>
      <c r="D17" s="213">
        <f>RESUMO_COMPOSICAO_SC!D593</f>
        <v>0</v>
      </c>
      <c r="E17" s="213">
        <f t="shared" si="0"/>
        <v>0</v>
      </c>
      <c r="F17" s="213">
        <f t="shared" si="1"/>
        <v>0</v>
      </c>
      <c r="K17" s="225"/>
      <c r="L17" s="225"/>
      <c r="M17" s="224"/>
      <c r="N17" s="224"/>
      <c r="O17" s="224"/>
    </row>
    <row r="18" spans="1:15" ht="15" thickBot="1" x14ac:dyDescent="0.4">
      <c r="A18" s="212"/>
      <c r="B18" s="202" t="s">
        <v>102</v>
      </c>
      <c r="C18" s="223">
        <v>0</v>
      </c>
      <c r="D18" s="213">
        <f>RESUMO_COMPOSICAO_SC!D594</f>
        <v>0</v>
      </c>
      <c r="E18" s="222">
        <f t="shared" si="0"/>
        <v>0</v>
      </c>
      <c r="F18" s="222">
        <f t="shared" si="1"/>
        <v>0</v>
      </c>
      <c r="K18" s="225"/>
      <c r="L18" s="225"/>
      <c r="M18" s="224"/>
      <c r="N18" s="224"/>
      <c r="O18" s="224"/>
    </row>
    <row r="19" spans="1:15" ht="15" thickBot="1" x14ac:dyDescent="0.4">
      <c r="A19" s="212"/>
      <c r="B19" s="221" t="s">
        <v>103</v>
      </c>
      <c r="C19" s="220">
        <v>0</v>
      </c>
      <c r="D19" s="213">
        <f>RESUMO_COMPOSICAO_SC!D595</f>
        <v>0</v>
      </c>
      <c r="E19" s="213">
        <f t="shared" si="0"/>
        <v>0</v>
      </c>
      <c r="F19" s="213">
        <f t="shared" si="1"/>
        <v>0</v>
      </c>
      <c r="K19" s="225"/>
      <c r="L19" s="225"/>
      <c r="M19" s="224"/>
      <c r="N19" s="224"/>
      <c r="O19" s="224"/>
    </row>
    <row r="20" spans="1:15" ht="15" thickBot="1" x14ac:dyDescent="0.4">
      <c r="A20" s="212"/>
      <c r="B20" s="202" t="s">
        <v>104</v>
      </c>
      <c r="C20" s="223">
        <v>0</v>
      </c>
      <c r="D20" s="213">
        <f>RESUMO_COMPOSICAO_SC!D596</f>
        <v>0</v>
      </c>
      <c r="E20" s="222">
        <f t="shared" si="0"/>
        <v>0</v>
      </c>
      <c r="F20" s="222">
        <f t="shared" si="1"/>
        <v>0</v>
      </c>
      <c r="K20" s="225"/>
      <c r="L20" s="225"/>
      <c r="M20" s="224"/>
      <c r="N20" s="224"/>
      <c r="O20" s="224"/>
    </row>
    <row r="21" spans="1:15" ht="15" thickBot="1" x14ac:dyDescent="0.4">
      <c r="A21" s="212"/>
      <c r="B21" s="221" t="s">
        <v>105</v>
      </c>
      <c r="C21" s="220">
        <v>0</v>
      </c>
      <c r="D21" s="213">
        <f>RESUMO_COMPOSICAO_SC!D597</f>
        <v>0</v>
      </c>
      <c r="E21" s="213">
        <f t="shared" si="0"/>
        <v>0</v>
      </c>
      <c r="F21" s="213">
        <f t="shared" si="1"/>
        <v>0</v>
      </c>
      <c r="K21" s="225"/>
      <c r="L21" s="225"/>
      <c r="M21" s="224"/>
      <c r="N21" s="224"/>
      <c r="O21" s="224"/>
    </row>
    <row r="22" spans="1:15" ht="15" thickBot="1" x14ac:dyDescent="0.4">
      <c r="A22" s="212"/>
      <c r="B22" s="219" t="s">
        <v>322</v>
      </c>
      <c r="C22" s="218">
        <f>SUM(C5:C21)</f>
        <v>170</v>
      </c>
      <c r="D22" s="218"/>
      <c r="E22" s="211">
        <f>SUM(E5:E21)</f>
        <v>0</v>
      </c>
      <c r="F22" s="211">
        <f>SUM(F5:F21)</f>
        <v>0</v>
      </c>
      <c r="K22" s="225"/>
      <c r="L22" s="225"/>
      <c r="M22" s="224"/>
      <c r="N22" s="224"/>
      <c r="O22" s="224"/>
    </row>
    <row r="23" spans="1:15" ht="15" thickBot="1" x14ac:dyDescent="0.4">
      <c r="B23" s="226"/>
      <c r="C23" s="215"/>
      <c r="D23" s="215"/>
      <c r="E23" s="215"/>
      <c r="F23" s="214"/>
      <c r="K23" s="225"/>
      <c r="L23" s="225"/>
      <c r="M23" s="224"/>
      <c r="N23" s="224"/>
      <c r="O23" s="224"/>
    </row>
    <row r="24" spans="1:15" ht="15" thickBot="1" x14ac:dyDescent="0.4">
      <c r="A24" s="212"/>
      <c r="B24" s="475" t="str">
        <f>CONCATENATE("SERVIÇOS POR DEMANDA - ",'[2]INSERÇÃO-DE-DADOS'!O13)</f>
        <v>SERVIÇOS POR DEMANDA - REGIÃO DE BLUMENAU E CHAPECÓ, SC</v>
      </c>
      <c r="C24" s="475"/>
      <c r="D24" s="475"/>
      <c r="E24" s="475"/>
      <c r="F24" s="475"/>
      <c r="K24" s="225"/>
      <c r="L24" s="225"/>
      <c r="M24" s="224"/>
      <c r="N24" s="224"/>
      <c r="O24" s="224"/>
    </row>
    <row r="25" spans="1:15" ht="28.5" thickBot="1" x14ac:dyDescent="0.4">
      <c r="A25" s="212"/>
      <c r="B25" s="204" t="s">
        <v>331</v>
      </c>
      <c r="C25" s="204" t="s">
        <v>330</v>
      </c>
      <c r="D25" s="204" t="s">
        <v>329</v>
      </c>
      <c r="E25" s="204" t="s">
        <v>328</v>
      </c>
      <c r="F25" s="204" t="str">
        <f>CONCATENATE("VALOR DAS HORAS - ",NUMERO_MESES_EXEC_CONTRATUAL," MESES")</f>
        <v>VALOR DAS HORAS - 20 MESES</v>
      </c>
    </row>
    <row r="26" spans="1:15" ht="15" thickBot="1" x14ac:dyDescent="0.4">
      <c r="A26" s="212"/>
      <c r="B26" s="221" t="s">
        <v>91</v>
      </c>
      <c r="C26" s="220">
        <f>70+92</f>
        <v>162</v>
      </c>
      <c r="D26" s="213">
        <f>ROUNDDOWN(VLOOKUP(B26,RESUMO_COMPOSICAO_SC!$C$581:$D$600,2,0)/Divisor_215,2)</f>
        <v>0</v>
      </c>
      <c r="E26" s="213">
        <f>D26*C26</f>
        <v>0</v>
      </c>
      <c r="F26" s="213">
        <f>E26*NUMERO_MESES_EXEC_CONTRATUAL</f>
        <v>0</v>
      </c>
      <c r="H26" s="228">
        <f>D5/215.6</f>
        <v>0</v>
      </c>
    </row>
    <row r="27" spans="1:15" ht="15" thickBot="1" x14ac:dyDescent="0.4">
      <c r="A27" s="212"/>
      <c r="B27" s="202" t="s">
        <v>97</v>
      </c>
      <c r="C27" s="223">
        <f>190+83</f>
        <v>273</v>
      </c>
      <c r="D27" s="213">
        <f>ROUNDDOWN(VLOOKUP(B27,RESUMO_COMPOSICAO_SC!$C$581:$D$600,2,0)/Divisor_720,2)</f>
        <v>0</v>
      </c>
      <c r="E27" s="222">
        <f>D27*C27</f>
        <v>0</v>
      </c>
      <c r="F27" s="213">
        <f>E27*NUMERO_MESES_EXEC_CONTRATUAL</f>
        <v>0</v>
      </c>
      <c r="H27" s="228">
        <f>D11/720</f>
        <v>0</v>
      </c>
    </row>
    <row r="28" spans="1:15" ht="15" thickBot="1" x14ac:dyDescent="0.4">
      <c r="A28" s="212"/>
      <c r="B28" s="221" t="s">
        <v>327</v>
      </c>
      <c r="C28" s="220">
        <v>0</v>
      </c>
      <c r="D28" s="213">
        <f>ROUNDDOWN(VLOOKUP(B29,RESUMO_COMPOSICAO_SC!$C$581:$D$600,2,0)/Divisor_720,2)</f>
        <v>0</v>
      </c>
      <c r="E28" s="213">
        <f t="shared" ref="E28:E36" si="2">D28*C28</f>
        <v>0</v>
      </c>
      <c r="F28" s="213">
        <f t="shared" ref="F28:F36" si="3">E28*NUMERO_MESES_EXEC_CONTRATUAL</f>
        <v>0</v>
      </c>
      <c r="H28" s="228">
        <f>D12/720</f>
        <v>0</v>
      </c>
    </row>
    <row r="29" spans="1:15" ht="15" thickBot="1" x14ac:dyDescent="0.4">
      <c r="A29" s="212"/>
      <c r="B29" s="202" t="s">
        <v>98</v>
      </c>
      <c r="C29" s="223">
        <f>(1+3)*720</f>
        <v>2880</v>
      </c>
      <c r="D29" s="213">
        <f>ROUNDDOWN(VLOOKUP(B29,RESUMO_COMPOSICAO_SC!$C$581:$D$600,2,0)/Divisor_720,2)</f>
        <v>0</v>
      </c>
      <c r="E29" s="222">
        <f t="shared" si="2"/>
        <v>0</v>
      </c>
      <c r="F29" s="213">
        <f t="shared" si="3"/>
        <v>0</v>
      </c>
      <c r="H29" s="228">
        <f>D12/720</f>
        <v>0</v>
      </c>
    </row>
    <row r="30" spans="1:15" ht="15" thickBot="1" x14ac:dyDescent="0.4">
      <c r="A30" s="212"/>
      <c r="B30" s="221" t="s">
        <v>99</v>
      </c>
      <c r="C30" s="220">
        <v>0</v>
      </c>
      <c r="D30" s="213">
        <f>ROUNDDOWN(VLOOKUP(B30,RESUMO_COMPOSICAO_SC!$C$581:$D$600,2,0)/Divisor_720,2)</f>
        <v>0</v>
      </c>
      <c r="E30" s="213">
        <f t="shared" si="2"/>
        <v>0</v>
      </c>
      <c r="F30" s="213">
        <f t="shared" si="3"/>
        <v>0</v>
      </c>
      <c r="H30" s="228">
        <f>D13/720</f>
        <v>0</v>
      </c>
    </row>
    <row r="31" spans="1:15" ht="15" thickBot="1" x14ac:dyDescent="0.4">
      <c r="A31" s="212"/>
      <c r="B31" s="202" t="s">
        <v>101</v>
      </c>
      <c r="C31" s="223">
        <f>5+5</f>
        <v>10</v>
      </c>
      <c r="D31" s="213">
        <f>ROUNDDOWN(VLOOKUP(B31,RESUMO_COMPOSICAO_SC!$C$581:$D$600,2,0)/Divisor_720,2)</f>
        <v>0</v>
      </c>
      <c r="E31" s="222">
        <f t="shared" si="2"/>
        <v>0</v>
      </c>
      <c r="F31" s="213">
        <f t="shared" si="3"/>
        <v>0</v>
      </c>
      <c r="H31" s="228">
        <f>D17/720</f>
        <v>0</v>
      </c>
    </row>
    <row r="32" spans="1:15" ht="15" thickBot="1" x14ac:dyDescent="0.4">
      <c r="A32" s="212"/>
      <c r="B32" s="221" t="s">
        <v>102</v>
      </c>
      <c r="C32" s="223">
        <f>5+5</f>
        <v>10</v>
      </c>
      <c r="D32" s="213">
        <f>ROUNDDOWN(VLOOKUP(B32,RESUMO_COMPOSICAO_SC!$C$581:$D$600,2,0)/Divisor_720,2)</f>
        <v>0</v>
      </c>
      <c r="E32" s="213">
        <f t="shared" si="2"/>
        <v>0</v>
      </c>
      <c r="F32" s="213">
        <f t="shared" si="3"/>
        <v>0</v>
      </c>
      <c r="H32" s="228">
        <f t="shared" ref="H32:H34" si="4">D18/720</f>
        <v>0</v>
      </c>
    </row>
    <row r="33" spans="1:8" ht="15" thickBot="1" x14ac:dyDescent="0.4">
      <c r="A33" s="212"/>
      <c r="B33" s="202" t="s">
        <v>103</v>
      </c>
      <c r="C33" s="223">
        <f>5+5</f>
        <v>10</v>
      </c>
      <c r="D33" s="213">
        <f>ROUNDDOWN(VLOOKUP(B33,RESUMO_COMPOSICAO_SC!$C$581:$D$600,2,0)/Divisor_720,2)</f>
        <v>0</v>
      </c>
      <c r="E33" s="222">
        <f t="shared" si="2"/>
        <v>0</v>
      </c>
      <c r="F33" s="213">
        <f t="shared" si="3"/>
        <v>0</v>
      </c>
      <c r="H33" s="228">
        <f t="shared" si="4"/>
        <v>0</v>
      </c>
    </row>
    <row r="34" spans="1:8" ht="15" thickBot="1" x14ac:dyDescent="0.4">
      <c r="A34" s="212"/>
      <c r="B34" s="221" t="s">
        <v>104</v>
      </c>
      <c r="C34" s="223">
        <f>5+5</f>
        <v>10</v>
      </c>
      <c r="D34" s="213">
        <f>ROUNDDOWN(VLOOKUP(B34,RESUMO_COMPOSICAO_SC!$C$581:$D$600,2,0)/Divisor_720,2)</f>
        <v>0</v>
      </c>
      <c r="E34" s="213">
        <f t="shared" si="2"/>
        <v>0</v>
      </c>
      <c r="F34" s="213">
        <f t="shared" si="3"/>
        <v>0</v>
      </c>
      <c r="H34" s="228">
        <f t="shared" si="4"/>
        <v>0</v>
      </c>
    </row>
    <row r="35" spans="1:8" ht="15" thickBot="1" x14ac:dyDescent="0.4">
      <c r="A35" s="212"/>
      <c r="B35" s="202" t="s">
        <v>105</v>
      </c>
      <c r="C35" s="223">
        <f>5+5</f>
        <v>10</v>
      </c>
      <c r="D35" s="213">
        <f>ROUNDDOWN(VLOOKUP(B35,RESUMO_COMPOSICAO_SC!$C$581:$D$600,2,0)/Divisor_215,2)</f>
        <v>0</v>
      </c>
      <c r="E35" s="222">
        <f t="shared" si="2"/>
        <v>0</v>
      </c>
      <c r="F35" s="213">
        <f t="shared" si="3"/>
        <v>0</v>
      </c>
      <c r="H35" s="228">
        <f>D21/215.6</f>
        <v>0</v>
      </c>
    </row>
    <row r="36" spans="1:8" ht="15" thickBot="1" x14ac:dyDescent="0.4">
      <c r="A36" s="212"/>
      <c r="B36" s="221" t="s">
        <v>106</v>
      </c>
      <c r="C36" s="220">
        <f>26+47</f>
        <v>73</v>
      </c>
      <c r="D36" s="213">
        <f>ROUNDDOWN(VLOOKUP(B36,RESUMO_COMPOSICAO_SC!$C$581:$D$600,2,0),2)</f>
        <v>0</v>
      </c>
      <c r="E36" s="213">
        <f t="shared" si="2"/>
        <v>0</v>
      </c>
      <c r="F36" s="213">
        <f t="shared" si="3"/>
        <v>0</v>
      </c>
    </row>
    <row r="37" spans="1:8" ht="15" thickBot="1" x14ac:dyDescent="0.4">
      <c r="A37" s="212"/>
      <c r="B37" s="476" t="s">
        <v>322</v>
      </c>
      <c r="C37" s="477"/>
      <c r="D37" s="478"/>
      <c r="E37" s="211">
        <f>SUM(E26:E36)</f>
        <v>0</v>
      </c>
      <c r="F37" s="211">
        <f>SUM(F26:F36)</f>
        <v>0</v>
      </c>
    </row>
    <row r="38" spans="1:8" ht="15" thickBot="1" x14ac:dyDescent="0.4">
      <c r="B38" s="216"/>
      <c r="C38" s="215"/>
      <c r="D38" s="215"/>
      <c r="E38" s="215"/>
      <c r="F38" s="214"/>
    </row>
    <row r="39" spans="1:8" ht="15" thickBot="1" x14ac:dyDescent="0.4">
      <c r="A39" s="212"/>
      <c r="B39" s="475" t="str">
        <f>CONCATENATE("NOVAS UNIDADES - ",'[2]INSERÇÃO-DE-DADOS'!O13)</f>
        <v>NOVAS UNIDADES - REGIÃO DE BLUMENAU E CHAPECÓ, SC</v>
      </c>
      <c r="C39" s="475"/>
      <c r="D39" s="475"/>
      <c r="E39" s="475"/>
      <c r="F39" s="475"/>
    </row>
    <row r="40" spans="1:8" ht="28.5" thickBot="1" x14ac:dyDescent="0.4">
      <c r="A40" s="212"/>
      <c r="B40" s="204" t="s">
        <v>326</v>
      </c>
      <c r="C40" s="204" t="s">
        <v>325</v>
      </c>
      <c r="D40" s="204" t="s">
        <v>324</v>
      </c>
      <c r="E40" s="204" t="s">
        <v>323</v>
      </c>
      <c r="F40" s="204" t="str">
        <f>CONCATENATE("PREÇO MÁXIMO ESTIMADO ",NUMERO_MESES_EXEC_CONTRATUAL," MESES")</f>
        <v>PREÇO MÁXIMO ESTIMADO 20 MESES</v>
      </c>
    </row>
    <row r="41" spans="1:8" ht="15" thickBot="1" x14ac:dyDescent="0.4">
      <c r="A41" s="212"/>
      <c r="B41" s="221" t="s">
        <v>91</v>
      </c>
      <c r="C41" s="220">
        <v>0</v>
      </c>
      <c r="D41" s="213">
        <f>D5</f>
        <v>0</v>
      </c>
      <c r="E41" s="213">
        <f>IFERROR(D41*C41,"")</f>
        <v>0</v>
      </c>
      <c r="F41" s="213">
        <f>IFERROR(E41*NUMERO_MESES_EXEC_CONTRATUAL,"")</f>
        <v>0</v>
      </c>
    </row>
    <row r="42" spans="1:8" ht="15" thickBot="1" x14ac:dyDescent="0.4">
      <c r="A42" s="212"/>
      <c r="B42" s="219" t="s">
        <v>322</v>
      </c>
      <c r="C42" s="218">
        <f>SUM(C41:C41)</f>
        <v>0</v>
      </c>
      <c r="D42" s="217"/>
      <c r="E42" s="211">
        <f>SUM(E41:E41)</f>
        <v>0</v>
      </c>
      <c r="F42" s="211">
        <f>SUM(F41:F41)</f>
        <v>0</v>
      </c>
    </row>
    <row r="43" spans="1:8" ht="15" thickBot="1" x14ac:dyDescent="0.4">
      <c r="B43" s="216"/>
      <c r="C43" s="215"/>
      <c r="D43" s="215"/>
      <c r="E43" s="215"/>
      <c r="F43" s="214"/>
    </row>
    <row r="44" spans="1:8" ht="15" thickBot="1" x14ac:dyDescent="0.4">
      <c r="A44" s="212"/>
      <c r="B44" s="479" t="str">
        <f>CONCATENATE("PREÇO FINAL - ",'[2]INSERÇÃO-DE-DADOS'!O13)</f>
        <v>PREÇO FINAL - REGIÃO DE BLUMENAU E CHAPECÓ, SC</v>
      </c>
      <c r="C44" s="480"/>
      <c r="D44" s="480"/>
      <c r="E44" s="480"/>
      <c r="F44" s="481"/>
    </row>
    <row r="45" spans="1:8" ht="28.5" thickBot="1" x14ac:dyDescent="0.4">
      <c r="A45" s="212"/>
      <c r="B45" s="475" t="s">
        <v>321</v>
      </c>
      <c r="C45" s="475"/>
      <c r="D45" s="475"/>
      <c r="E45" s="204" t="s">
        <v>320</v>
      </c>
      <c r="F45" s="204" t="str">
        <f>CONCATENATE("Total vigência ",NUMERO_MESES_EXEC_CONTRATUAL," meses")</f>
        <v>Total vigência 20 meses</v>
      </c>
    </row>
    <row r="46" spans="1:8" ht="15" thickBot="1" x14ac:dyDescent="0.4">
      <c r="A46" s="212"/>
      <c r="B46" s="466" t="s">
        <v>319</v>
      </c>
      <c r="C46" s="466"/>
      <c r="D46" s="466"/>
      <c r="E46" s="213">
        <f>E22</f>
        <v>0</v>
      </c>
      <c r="F46" s="213">
        <f>E46*NUMERO_MESES_EXEC_CONTRATUAL</f>
        <v>0</v>
      </c>
    </row>
    <row r="47" spans="1:8" ht="15" thickBot="1" x14ac:dyDescent="0.4">
      <c r="A47" s="212"/>
      <c r="B47" s="466" t="s">
        <v>318</v>
      </c>
      <c r="C47" s="466"/>
      <c r="D47" s="466"/>
      <c r="E47" s="213">
        <f>E37</f>
        <v>0</v>
      </c>
      <c r="F47" s="213">
        <f>E47*NUMERO_MESES_EXEC_CONTRATUAL</f>
        <v>0</v>
      </c>
    </row>
    <row r="48" spans="1:8" ht="15" thickBot="1" x14ac:dyDescent="0.4">
      <c r="A48" s="212"/>
      <c r="B48" s="466" t="s">
        <v>317</v>
      </c>
      <c r="C48" s="466"/>
      <c r="D48" s="466"/>
      <c r="E48" s="213">
        <f>E42</f>
        <v>0</v>
      </c>
      <c r="F48" s="213">
        <f>E48*NUMERO_MESES_EXEC_CONTRATUAL</f>
        <v>0</v>
      </c>
    </row>
    <row r="49" spans="1:6" ht="15" thickBot="1" x14ac:dyDescent="0.4">
      <c r="A49" s="212"/>
      <c r="B49" s="467" t="s">
        <v>316</v>
      </c>
      <c r="C49" s="467"/>
      <c r="D49" s="467"/>
      <c r="E49" s="211">
        <f>SUM(E46:E48)</f>
        <v>0</v>
      </c>
      <c r="F49" s="211">
        <f>SUM(F46:F48)</f>
        <v>0</v>
      </c>
    </row>
    <row r="50" spans="1:6" x14ac:dyDescent="0.35">
      <c r="B50" s="210"/>
      <c r="C50" s="209"/>
      <c r="D50" s="209"/>
      <c r="E50" s="209"/>
    </row>
    <row r="52" spans="1:6" x14ac:dyDescent="0.35">
      <c r="F52" s="207"/>
    </row>
    <row r="53" spans="1:6" x14ac:dyDescent="0.35">
      <c r="F53" s="208"/>
    </row>
    <row r="54" spans="1:6" x14ac:dyDescent="0.35">
      <c r="F54" s="207"/>
    </row>
    <row r="55" spans="1:6" x14ac:dyDescent="0.35">
      <c r="F55" s="208"/>
    </row>
    <row r="56" spans="1:6" x14ac:dyDescent="0.35">
      <c r="F56" s="207"/>
    </row>
  </sheetData>
  <mergeCells count="12">
    <mergeCell ref="B47:D47"/>
    <mergeCell ref="B48:D48"/>
    <mergeCell ref="B49:D49"/>
    <mergeCell ref="B1:F1"/>
    <mergeCell ref="B2:E2"/>
    <mergeCell ref="B3:F3"/>
    <mergeCell ref="B24:F24"/>
    <mergeCell ref="B37:D37"/>
    <mergeCell ref="B39:F39"/>
    <mergeCell ref="B44:F44"/>
    <mergeCell ref="B45:D45"/>
    <mergeCell ref="B46:D4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50D26-FDAB-4F23-BD4F-ADB060C1A3DE}">
  <sheetPr>
    <tabColor theme="4" tint="-0.249977111117893"/>
  </sheetPr>
  <dimension ref="A1:N24"/>
  <sheetViews>
    <sheetView zoomScaleNormal="100" workbookViewId="0">
      <selection activeCell="E6" sqref="E6"/>
    </sheetView>
  </sheetViews>
  <sheetFormatPr defaultColWidth="8.7265625" defaultRowHeight="13" x14ac:dyDescent="0.35"/>
  <cols>
    <col min="1" max="1" width="2.1796875" style="3" customWidth="1"/>
    <col min="2" max="2" width="6.54296875" style="3" customWidth="1"/>
    <col min="3" max="3" width="31" style="3" customWidth="1"/>
    <col min="4" max="13" width="15.7265625" style="3" customWidth="1"/>
    <col min="14" max="16384" width="8.7265625" style="3"/>
  </cols>
  <sheetData>
    <row r="1" spans="1:14" ht="13.5" thickBot="1" x14ac:dyDescent="0.4">
      <c r="A1" s="1"/>
      <c r="B1" s="483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5"/>
      <c r="N1" s="2"/>
    </row>
    <row r="2" spans="1:14" ht="13.5" thickBot="1" x14ac:dyDescent="0.4">
      <c r="B2" s="486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8"/>
    </row>
    <row r="3" spans="1:14" ht="13.5" thickBot="1" x14ac:dyDescent="0.4">
      <c r="A3" s="1"/>
      <c r="B3" s="489" t="s">
        <v>347</v>
      </c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1"/>
      <c r="N3" s="2"/>
    </row>
    <row r="4" spans="1:14" ht="26.5" thickBot="1" x14ac:dyDescent="0.4">
      <c r="A4" s="1"/>
      <c r="B4" s="492" t="s">
        <v>335</v>
      </c>
      <c r="C4" s="492" t="s">
        <v>336</v>
      </c>
      <c r="D4" s="492" t="s">
        <v>274</v>
      </c>
      <c r="E4" s="492" t="s">
        <v>337</v>
      </c>
      <c r="F4" s="45" t="s">
        <v>338</v>
      </c>
      <c r="G4" s="45" t="s">
        <v>339</v>
      </c>
      <c r="H4" s="45" t="s">
        <v>340</v>
      </c>
      <c r="I4" s="45" t="s">
        <v>341</v>
      </c>
      <c r="J4" s="45" t="s">
        <v>342</v>
      </c>
      <c r="K4" s="492" t="s">
        <v>343</v>
      </c>
      <c r="L4" s="492" t="s">
        <v>344</v>
      </c>
      <c r="M4" s="492" t="s">
        <v>345</v>
      </c>
    </row>
    <row r="5" spans="1:14" ht="13.5" thickBot="1" x14ac:dyDescent="0.4">
      <c r="A5" s="1"/>
      <c r="B5" s="492"/>
      <c r="C5" s="492"/>
      <c r="D5" s="492"/>
      <c r="E5" s="492"/>
      <c r="F5" s="116">
        <f>[2]ENCARGOS!F8</f>
        <v>8.3299999999999999E-2</v>
      </c>
      <c r="G5" s="116">
        <f>[2]ENCARGOS!F9</f>
        <v>0.121</v>
      </c>
      <c r="H5" s="116">
        <f>[2]ENCARGOS!G26*[2]ENCARGOS!F8</f>
        <v>3.0654400000000005E-2</v>
      </c>
      <c r="I5" s="116">
        <f>[2]ENCARGOS!G26*[2]ENCARGOS!F9</f>
        <v>4.4528000000000005E-2</v>
      </c>
      <c r="J5" s="116">
        <f>[2]ENCARGOS!F38</f>
        <v>0.04</v>
      </c>
      <c r="K5" s="492"/>
      <c r="L5" s="492"/>
      <c r="M5" s="492"/>
    </row>
    <row r="6" spans="1:14" ht="13.5" thickBot="1" x14ac:dyDescent="0.4">
      <c r="A6" s="1"/>
      <c r="B6" s="229">
        <f>1</f>
        <v>1</v>
      </c>
      <c r="C6" s="34" t="s">
        <v>91</v>
      </c>
      <c r="D6" s="195">
        <f>RESUMO_PREÇOS!D5</f>
        <v>0</v>
      </c>
      <c r="E6" s="195">
        <f>VLOOKUP(C6,'INSERÇÃO-DE-DADOS'!$C$70:$P$87,14,0)</f>
        <v>0</v>
      </c>
      <c r="F6" s="230">
        <f>E6*$F$5</f>
        <v>0</v>
      </c>
      <c r="G6" s="230">
        <f>E6*$G$5</f>
        <v>0</v>
      </c>
      <c r="H6" s="230">
        <f>E6*$H$5</f>
        <v>0</v>
      </c>
      <c r="I6" s="230">
        <f>E6*$I$5</f>
        <v>0</v>
      </c>
      <c r="J6" s="230">
        <f>E6*$J$5</f>
        <v>0</v>
      </c>
      <c r="K6" s="230">
        <f t="shared" ref="K6:K22" si="0">SUM(F6:J6)</f>
        <v>0</v>
      </c>
      <c r="L6" s="231">
        <f>VLOOKUP(C6,[2]RESUMO_PREÇOS!$B$5:$C$21,2,0)</f>
        <v>148</v>
      </c>
      <c r="M6" s="230">
        <f>L6*K6</f>
        <v>0</v>
      </c>
    </row>
    <row r="7" spans="1:14" ht="13.5" thickBot="1" x14ac:dyDescent="0.4">
      <c r="A7" s="1"/>
      <c r="B7" s="232">
        <f>B6+1</f>
        <v>2</v>
      </c>
      <c r="C7" s="35" t="s">
        <v>92</v>
      </c>
      <c r="D7" s="195">
        <f>RESUMO_PREÇOS!D6</f>
        <v>0</v>
      </c>
      <c r="E7" s="195">
        <f>VLOOKUP(C7,'INSERÇÃO-DE-DADOS'!$C$70:$P$87,14,0)</f>
        <v>0</v>
      </c>
      <c r="F7" s="233">
        <f t="shared" ref="F7:F22" si="1">E7*$F$5</f>
        <v>0</v>
      </c>
      <c r="G7" s="233">
        <f t="shared" ref="G7:G22" si="2">E7*$G$5</f>
        <v>0</v>
      </c>
      <c r="H7" s="233">
        <f t="shared" ref="H7:H22" si="3">E7*$H$5</f>
        <v>0</v>
      </c>
      <c r="I7" s="233">
        <f t="shared" ref="I7:I22" si="4">E7*$I$5</f>
        <v>0</v>
      </c>
      <c r="J7" s="233">
        <f t="shared" ref="J7:J22" si="5">E7*$J$5</f>
        <v>0</v>
      </c>
      <c r="K7" s="233">
        <f t="shared" si="0"/>
        <v>0</v>
      </c>
      <c r="L7" s="231">
        <f>VLOOKUP(C7,[2]RESUMO_PREÇOS!$B$5:$C$21,2,0)</f>
        <v>6</v>
      </c>
      <c r="M7" s="234">
        <f t="shared" ref="M7:M22" si="6">L7*K7</f>
        <v>0</v>
      </c>
    </row>
    <row r="8" spans="1:14" ht="13.5" thickBot="1" x14ac:dyDescent="0.4">
      <c r="A8" s="1"/>
      <c r="B8" s="229">
        <f t="shared" ref="B8:B22" si="7">B7+1</f>
        <v>3</v>
      </c>
      <c r="C8" s="34" t="s">
        <v>93</v>
      </c>
      <c r="D8" s="195">
        <f>RESUMO_PREÇOS!D7</f>
        <v>0</v>
      </c>
      <c r="E8" s="195">
        <f>VLOOKUP(C8,'INSERÇÃO-DE-DADOS'!$C$70:$P$87,14,0)</f>
        <v>0</v>
      </c>
      <c r="F8" s="230">
        <f t="shared" si="1"/>
        <v>0</v>
      </c>
      <c r="G8" s="230">
        <f t="shared" si="2"/>
        <v>0</v>
      </c>
      <c r="H8" s="230">
        <f t="shared" si="3"/>
        <v>0</v>
      </c>
      <c r="I8" s="230">
        <f t="shared" si="4"/>
        <v>0</v>
      </c>
      <c r="J8" s="230">
        <f t="shared" si="5"/>
        <v>0</v>
      </c>
      <c r="K8" s="230">
        <f t="shared" si="0"/>
        <v>0</v>
      </c>
      <c r="L8" s="231">
        <f>VLOOKUP(C8,[2]RESUMO_PREÇOS!$B$5:$C$21,2,0)</f>
        <v>4</v>
      </c>
      <c r="M8" s="230">
        <f t="shared" si="6"/>
        <v>0</v>
      </c>
    </row>
    <row r="9" spans="1:14" ht="13.5" thickBot="1" x14ac:dyDescent="0.4">
      <c r="A9" s="1"/>
      <c r="B9" s="232">
        <f t="shared" si="7"/>
        <v>4</v>
      </c>
      <c r="C9" s="35" t="s">
        <v>94</v>
      </c>
      <c r="D9" s="195">
        <f>RESUMO_PREÇOS!D8</f>
        <v>0</v>
      </c>
      <c r="E9" s="195">
        <f>VLOOKUP(C9,'INSERÇÃO-DE-DADOS'!$C$70:$P$87,14,0)</f>
        <v>0</v>
      </c>
      <c r="F9" s="233">
        <f t="shared" si="1"/>
        <v>0</v>
      </c>
      <c r="G9" s="233">
        <f t="shared" si="2"/>
        <v>0</v>
      </c>
      <c r="H9" s="233">
        <f t="shared" si="3"/>
        <v>0</v>
      </c>
      <c r="I9" s="233">
        <f t="shared" si="4"/>
        <v>0</v>
      </c>
      <c r="J9" s="233">
        <f t="shared" si="5"/>
        <v>0</v>
      </c>
      <c r="K9" s="233">
        <f t="shared" si="0"/>
        <v>0</v>
      </c>
      <c r="L9" s="231">
        <f>VLOOKUP(C9,[2]RESUMO_PREÇOS!$B$5:$C$21,2,0)</f>
        <v>0</v>
      </c>
      <c r="M9" s="234">
        <f t="shared" si="6"/>
        <v>0</v>
      </c>
    </row>
    <row r="10" spans="1:14" ht="13.5" thickBot="1" x14ac:dyDescent="0.4">
      <c r="A10" s="1"/>
      <c r="B10" s="229">
        <f t="shared" si="7"/>
        <v>5</v>
      </c>
      <c r="C10" s="34" t="s">
        <v>95</v>
      </c>
      <c r="D10" s="195">
        <f>RESUMO_PREÇOS!D9</f>
        <v>0</v>
      </c>
      <c r="E10" s="195">
        <f>VLOOKUP(C10,'INSERÇÃO-DE-DADOS'!$C$70:$P$87,14,0)</f>
        <v>0</v>
      </c>
      <c r="F10" s="230">
        <f t="shared" si="1"/>
        <v>0</v>
      </c>
      <c r="G10" s="230">
        <f t="shared" si="2"/>
        <v>0</v>
      </c>
      <c r="H10" s="230">
        <f t="shared" si="3"/>
        <v>0</v>
      </c>
      <c r="I10" s="230">
        <f t="shared" si="4"/>
        <v>0</v>
      </c>
      <c r="J10" s="230">
        <f t="shared" si="5"/>
        <v>0</v>
      </c>
      <c r="K10" s="230">
        <f t="shared" si="0"/>
        <v>0</v>
      </c>
      <c r="L10" s="231">
        <f>VLOOKUP(C10,[2]RESUMO_PREÇOS!$B$5:$C$21,2,0)</f>
        <v>0</v>
      </c>
      <c r="M10" s="230">
        <f t="shared" si="6"/>
        <v>0</v>
      </c>
    </row>
    <row r="11" spans="1:14" ht="13.5" thickBot="1" x14ac:dyDescent="0.4">
      <c r="A11" s="1"/>
      <c r="B11" s="232">
        <f t="shared" si="7"/>
        <v>6</v>
      </c>
      <c r="C11" s="35" t="s">
        <v>96</v>
      </c>
      <c r="D11" s="195">
        <f>RESUMO_PREÇOS!D10</f>
        <v>0</v>
      </c>
      <c r="E11" s="195">
        <f>VLOOKUP(C11,'INSERÇÃO-DE-DADOS'!$C$70:$P$87,14,0)</f>
        <v>0</v>
      </c>
      <c r="F11" s="233">
        <f t="shared" si="1"/>
        <v>0</v>
      </c>
      <c r="G11" s="233">
        <f t="shared" si="2"/>
        <v>0</v>
      </c>
      <c r="H11" s="233">
        <f t="shared" si="3"/>
        <v>0</v>
      </c>
      <c r="I11" s="233">
        <f t="shared" si="4"/>
        <v>0</v>
      </c>
      <c r="J11" s="233">
        <f t="shared" si="5"/>
        <v>0</v>
      </c>
      <c r="K11" s="233">
        <f t="shared" si="0"/>
        <v>0</v>
      </c>
      <c r="L11" s="231">
        <f>VLOOKUP(C11,[2]RESUMO_PREÇOS!$B$5:$C$21,2,0)</f>
        <v>0</v>
      </c>
      <c r="M11" s="234">
        <f t="shared" si="6"/>
        <v>0</v>
      </c>
    </row>
    <row r="12" spans="1:14" ht="13.5" thickBot="1" x14ac:dyDescent="0.4">
      <c r="A12" s="1"/>
      <c r="B12" s="229">
        <f t="shared" si="7"/>
        <v>7</v>
      </c>
      <c r="C12" s="34" t="s">
        <v>97</v>
      </c>
      <c r="D12" s="195">
        <f>RESUMO_PREÇOS!D11</f>
        <v>0</v>
      </c>
      <c r="E12" s="195">
        <f>VLOOKUP(C12,'INSERÇÃO-DE-DADOS'!$C$70:$P$87,14,0)</f>
        <v>0</v>
      </c>
      <c r="F12" s="230">
        <f t="shared" si="1"/>
        <v>0</v>
      </c>
      <c r="G12" s="230">
        <f t="shared" si="2"/>
        <v>0</v>
      </c>
      <c r="H12" s="230">
        <f t="shared" si="3"/>
        <v>0</v>
      </c>
      <c r="I12" s="230">
        <f t="shared" si="4"/>
        <v>0</v>
      </c>
      <c r="J12" s="230">
        <f t="shared" si="5"/>
        <v>0</v>
      </c>
      <c r="K12" s="230">
        <f t="shared" si="0"/>
        <v>0</v>
      </c>
      <c r="L12" s="231">
        <f>VLOOKUP(C12,[2]RESUMO_PREÇOS!$B$5:$C$21,2,0)</f>
        <v>0</v>
      </c>
      <c r="M12" s="230">
        <f t="shared" si="6"/>
        <v>0</v>
      </c>
    </row>
    <row r="13" spans="1:14" ht="13.5" thickBot="1" x14ac:dyDescent="0.4">
      <c r="A13" s="1"/>
      <c r="B13" s="232">
        <f t="shared" si="7"/>
        <v>8</v>
      </c>
      <c r="C13" s="35" t="s">
        <v>98</v>
      </c>
      <c r="D13" s="195">
        <f>RESUMO_PREÇOS!D12</f>
        <v>0</v>
      </c>
      <c r="E13" s="195">
        <f>VLOOKUP(C13,'INSERÇÃO-DE-DADOS'!$C$70:$P$87,14,0)</f>
        <v>0</v>
      </c>
      <c r="F13" s="233">
        <f t="shared" si="1"/>
        <v>0</v>
      </c>
      <c r="G13" s="233">
        <f t="shared" si="2"/>
        <v>0</v>
      </c>
      <c r="H13" s="233">
        <f t="shared" si="3"/>
        <v>0</v>
      </c>
      <c r="I13" s="233">
        <f t="shared" si="4"/>
        <v>0</v>
      </c>
      <c r="J13" s="233">
        <f t="shared" si="5"/>
        <v>0</v>
      </c>
      <c r="K13" s="233">
        <f t="shared" si="0"/>
        <v>0</v>
      </c>
      <c r="L13" s="231">
        <f>VLOOKUP(C13,[2]RESUMO_PREÇOS!$B$5:$C$21,2,0)</f>
        <v>0</v>
      </c>
      <c r="M13" s="234">
        <f t="shared" si="6"/>
        <v>0</v>
      </c>
    </row>
    <row r="14" spans="1:14" ht="13.5" thickBot="1" x14ac:dyDescent="0.4">
      <c r="A14" s="1"/>
      <c r="B14" s="229">
        <f t="shared" si="7"/>
        <v>9</v>
      </c>
      <c r="C14" s="34" t="s">
        <v>99</v>
      </c>
      <c r="D14" s="195">
        <f>RESUMO_PREÇOS!D13</f>
        <v>0</v>
      </c>
      <c r="E14" s="195">
        <f>VLOOKUP(C14,'INSERÇÃO-DE-DADOS'!$C$70:$P$87,14,0)</f>
        <v>0</v>
      </c>
      <c r="F14" s="230">
        <f t="shared" si="1"/>
        <v>0</v>
      </c>
      <c r="G14" s="230">
        <f t="shared" si="2"/>
        <v>0</v>
      </c>
      <c r="H14" s="230">
        <f t="shared" si="3"/>
        <v>0</v>
      </c>
      <c r="I14" s="230">
        <f t="shared" si="4"/>
        <v>0</v>
      </c>
      <c r="J14" s="230">
        <f t="shared" si="5"/>
        <v>0</v>
      </c>
      <c r="K14" s="230">
        <f t="shared" si="0"/>
        <v>0</v>
      </c>
      <c r="L14" s="231">
        <f>VLOOKUP(C14,[2]RESUMO_PREÇOS!$B$5:$C$21,2,0)</f>
        <v>0</v>
      </c>
      <c r="M14" s="230">
        <f t="shared" si="6"/>
        <v>0</v>
      </c>
    </row>
    <row r="15" spans="1:14" ht="13.5" thickBot="1" x14ac:dyDescent="0.4">
      <c r="A15" s="1"/>
      <c r="B15" s="232">
        <f t="shared" si="7"/>
        <v>10</v>
      </c>
      <c r="C15" s="35" t="s">
        <v>100</v>
      </c>
      <c r="D15" s="195">
        <f>RESUMO_PREÇOS!D14</f>
        <v>0</v>
      </c>
      <c r="E15" s="195">
        <f>VLOOKUP(C15,'INSERÇÃO-DE-DADOS'!$C$70:$P$87,14,0)</f>
        <v>0</v>
      </c>
      <c r="F15" s="233">
        <f t="shared" si="1"/>
        <v>0</v>
      </c>
      <c r="G15" s="233">
        <f t="shared" si="2"/>
        <v>0</v>
      </c>
      <c r="H15" s="233">
        <f t="shared" si="3"/>
        <v>0</v>
      </c>
      <c r="I15" s="233">
        <f t="shared" si="4"/>
        <v>0</v>
      </c>
      <c r="J15" s="233">
        <f t="shared" si="5"/>
        <v>0</v>
      </c>
      <c r="K15" s="233">
        <f t="shared" si="0"/>
        <v>0</v>
      </c>
      <c r="L15" s="231">
        <f>VLOOKUP(C15,[2]RESUMO_PREÇOS!$B$5:$C$21,2,0)</f>
        <v>0</v>
      </c>
      <c r="M15" s="234">
        <f t="shared" si="6"/>
        <v>0</v>
      </c>
    </row>
    <row r="16" spans="1:14" ht="14.5" thickBot="1" x14ac:dyDescent="0.4">
      <c r="A16" s="1"/>
      <c r="B16" s="232"/>
      <c r="C16" s="235" t="s">
        <v>311</v>
      </c>
      <c r="D16" s="195">
        <f>RESUMO_PREÇOS!D15</f>
        <v>0</v>
      </c>
      <c r="E16" s="195">
        <f>VLOOKUP(C16,'INSERÇÃO-DE-DADOS'!$C$70:$P$87,14,0)</f>
        <v>0</v>
      </c>
      <c r="F16" s="233">
        <f t="shared" si="1"/>
        <v>0</v>
      </c>
      <c r="G16" s="233">
        <f t="shared" si="2"/>
        <v>0</v>
      </c>
      <c r="H16" s="233">
        <f t="shared" si="3"/>
        <v>0</v>
      </c>
      <c r="I16" s="233">
        <f t="shared" si="4"/>
        <v>0</v>
      </c>
      <c r="J16" s="233">
        <f t="shared" si="5"/>
        <v>0</v>
      </c>
      <c r="K16" s="233">
        <f t="shared" si="0"/>
        <v>0</v>
      </c>
      <c r="L16" s="231">
        <f>VLOOKUP(C16,[2]RESUMO_PREÇOS!$B$5:$C$21,2,0)</f>
        <v>9</v>
      </c>
      <c r="M16" s="234">
        <f t="shared" si="6"/>
        <v>0</v>
      </c>
    </row>
    <row r="17" spans="1:13" ht="14.5" thickBot="1" x14ac:dyDescent="0.4">
      <c r="A17" s="1"/>
      <c r="B17" s="232"/>
      <c r="C17" s="235" t="s">
        <v>312</v>
      </c>
      <c r="D17" s="195">
        <f>RESUMO_PREÇOS!D16</f>
        <v>0</v>
      </c>
      <c r="E17" s="195">
        <f>VLOOKUP(C17,'INSERÇÃO-DE-DADOS'!$C$70:$P$87,14,0)</f>
        <v>0</v>
      </c>
      <c r="F17" s="233">
        <f t="shared" si="1"/>
        <v>0</v>
      </c>
      <c r="G17" s="233">
        <f t="shared" si="2"/>
        <v>0</v>
      </c>
      <c r="H17" s="233">
        <f t="shared" si="3"/>
        <v>0</v>
      </c>
      <c r="I17" s="233">
        <f t="shared" si="4"/>
        <v>0</v>
      </c>
      <c r="J17" s="233">
        <f t="shared" si="5"/>
        <v>0</v>
      </c>
      <c r="K17" s="233">
        <f t="shared" si="0"/>
        <v>0</v>
      </c>
      <c r="L17" s="231">
        <f>VLOOKUP(C17,[2]RESUMO_PREÇOS!$B$5:$C$21,2,0)</f>
        <v>3</v>
      </c>
      <c r="M17" s="234">
        <f t="shared" si="6"/>
        <v>0</v>
      </c>
    </row>
    <row r="18" spans="1:13" ht="13.5" thickBot="1" x14ac:dyDescent="0.4">
      <c r="A18" s="1"/>
      <c r="B18" s="229">
        <f>B15+1</f>
        <v>11</v>
      </c>
      <c r="C18" s="34" t="s">
        <v>101</v>
      </c>
      <c r="D18" s="195">
        <f>RESUMO_PREÇOS!D17</f>
        <v>0</v>
      </c>
      <c r="E18" s="195">
        <f>VLOOKUP(C18,'INSERÇÃO-DE-DADOS'!$C$70:$P$87,14,0)</f>
        <v>0</v>
      </c>
      <c r="F18" s="230">
        <f t="shared" si="1"/>
        <v>0</v>
      </c>
      <c r="G18" s="230">
        <f t="shared" si="2"/>
        <v>0</v>
      </c>
      <c r="H18" s="230">
        <f t="shared" si="3"/>
        <v>0</v>
      </c>
      <c r="I18" s="230">
        <f t="shared" si="4"/>
        <v>0</v>
      </c>
      <c r="J18" s="230">
        <f t="shared" si="5"/>
        <v>0</v>
      </c>
      <c r="K18" s="230">
        <f t="shared" si="0"/>
        <v>0</v>
      </c>
      <c r="L18" s="231">
        <f>VLOOKUP(C18,[2]RESUMO_PREÇOS!$B$5:$C$21,2,0)</f>
        <v>0</v>
      </c>
      <c r="M18" s="230">
        <f t="shared" si="6"/>
        <v>0</v>
      </c>
    </row>
    <row r="19" spans="1:13" ht="13.5" thickBot="1" x14ac:dyDescent="0.4">
      <c r="A19" s="1"/>
      <c r="B19" s="232">
        <f t="shared" si="7"/>
        <v>12</v>
      </c>
      <c r="C19" s="35" t="s">
        <v>102</v>
      </c>
      <c r="D19" s="195">
        <f>RESUMO_PREÇOS!D18</f>
        <v>0</v>
      </c>
      <c r="E19" s="195">
        <f>VLOOKUP(C19,'INSERÇÃO-DE-DADOS'!$C$70:$P$87,14,0)</f>
        <v>0</v>
      </c>
      <c r="F19" s="233">
        <f t="shared" si="1"/>
        <v>0</v>
      </c>
      <c r="G19" s="233">
        <f t="shared" si="2"/>
        <v>0</v>
      </c>
      <c r="H19" s="233">
        <f t="shared" si="3"/>
        <v>0</v>
      </c>
      <c r="I19" s="233">
        <f t="shared" si="4"/>
        <v>0</v>
      </c>
      <c r="J19" s="233">
        <f t="shared" si="5"/>
        <v>0</v>
      </c>
      <c r="K19" s="233">
        <f t="shared" si="0"/>
        <v>0</v>
      </c>
      <c r="L19" s="231">
        <f>VLOOKUP(C19,[2]RESUMO_PREÇOS!$B$5:$C$21,2,0)</f>
        <v>0</v>
      </c>
      <c r="M19" s="234">
        <f t="shared" si="6"/>
        <v>0</v>
      </c>
    </row>
    <row r="20" spans="1:13" ht="13.5" thickBot="1" x14ac:dyDescent="0.4">
      <c r="A20" s="1"/>
      <c r="B20" s="229">
        <f t="shared" si="7"/>
        <v>13</v>
      </c>
      <c r="C20" s="34" t="s">
        <v>103</v>
      </c>
      <c r="D20" s="195">
        <f>RESUMO_PREÇOS!D19</f>
        <v>0</v>
      </c>
      <c r="E20" s="195">
        <f>VLOOKUP(C20,'INSERÇÃO-DE-DADOS'!$C$70:$P$87,14,0)</f>
        <v>0</v>
      </c>
      <c r="F20" s="230">
        <f t="shared" si="1"/>
        <v>0</v>
      </c>
      <c r="G20" s="230">
        <f t="shared" si="2"/>
        <v>0</v>
      </c>
      <c r="H20" s="230">
        <f t="shared" si="3"/>
        <v>0</v>
      </c>
      <c r="I20" s="230">
        <f t="shared" si="4"/>
        <v>0</v>
      </c>
      <c r="J20" s="230">
        <f t="shared" si="5"/>
        <v>0</v>
      </c>
      <c r="K20" s="230">
        <f t="shared" si="0"/>
        <v>0</v>
      </c>
      <c r="L20" s="231">
        <f>VLOOKUP(C20,[2]RESUMO_PREÇOS!$B$5:$C$21,2,0)</f>
        <v>0</v>
      </c>
      <c r="M20" s="230">
        <f t="shared" si="6"/>
        <v>0</v>
      </c>
    </row>
    <row r="21" spans="1:13" ht="13.5" thickBot="1" x14ac:dyDescent="0.4">
      <c r="A21" s="1"/>
      <c r="B21" s="232">
        <f t="shared" si="7"/>
        <v>14</v>
      </c>
      <c r="C21" s="35" t="s">
        <v>104</v>
      </c>
      <c r="D21" s="195">
        <f>RESUMO_PREÇOS!D20</f>
        <v>0</v>
      </c>
      <c r="E21" s="195">
        <f>VLOOKUP(C21,'INSERÇÃO-DE-DADOS'!$C$70:$P$87,14,0)</f>
        <v>0</v>
      </c>
      <c r="F21" s="233">
        <f t="shared" si="1"/>
        <v>0</v>
      </c>
      <c r="G21" s="233">
        <f t="shared" si="2"/>
        <v>0</v>
      </c>
      <c r="H21" s="233">
        <f t="shared" si="3"/>
        <v>0</v>
      </c>
      <c r="I21" s="233">
        <f t="shared" si="4"/>
        <v>0</v>
      </c>
      <c r="J21" s="233">
        <f t="shared" si="5"/>
        <v>0</v>
      </c>
      <c r="K21" s="233">
        <f t="shared" si="0"/>
        <v>0</v>
      </c>
      <c r="L21" s="231">
        <f>VLOOKUP(C21,[2]RESUMO_PREÇOS!$B$5:$C$21,2,0)</f>
        <v>0</v>
      </c>
      <c r="M21" s="234">
        <f t="shared" si="6"/>
        <v>0</v>
      </c>
    </row>
    <row r="22" spans="1:13" ht="13.5" thickBot="1" x14ac:dyDescent="0.4">
      <c r="A22" s="1"/>
      <c r="B22" s="229">
        <f t="shared" si="7"/>
        <v>15</v>
      </c>
      <c r="C22" s="34" t="s">
        <v>105</v>
      </c>
      <c r="D22" s="195">
        <f>RESUMO_PREÇOS!D21</f>
        <v>0</v>
      </c>
      <c r="E22" s="195">
        <f>VLOOKUP(C22,'INSERÇÃO-DE-DADOS'!$C$70:$P$87,14,0)</f>
        <v>0</v>
      </c>
      <c r="F22" s="230">
        <f t="shared" si="1"/>
        <v>0</v>
      </c>
      <c r="G22" s="230">
        <f t="shared" si="2"/>
        <v>0</v>
      </c>
      <c r="H22" s="230">
        <f t="shared" si="3"/>
        <v>0</v>
      </c>
      <c r="I22" s="230">
        <f t="shared" si="4"/>
        <v>0</v>
      </c>
      <c r="J22" s="230">
        <f t="shared" si="5"/>
        <v>0</v>
      </c>
      <c r="K22" s="230">
        <f t="shared" si="0"/>
        <v>0</v>
      </c>
      <c r="L22" s="231">
        <f>VLOOKUP(C22,[2]RESUMO_PREÇOS!$B$5:$C$21,2,0)</f>
        <v>0</v>
      </c>
      <c r="M22" s="230">
        <f t="shared" si="6"/>
        <v>0</v>
      </c>
    </row>
    <row r="23" spans="1:13" ht="13.5" thickBot="1" x14ac:dyDescent="0.4">
      <c r="A23" s="1"/>
      <c r="B23" s="482" t="s">
        <v>346</v>
      </c>
      <c r="C23" s="482"/>
      <c r="D23" s="482"/>
      <c r="E23" s="482"/>
      <c r="F23" s="482"/>
      <c r="G23" s="482"/>
      <c r="H23" s="482"/>
      <c r="I23" s="482"/>
      <c r="J23" s="482"/>
      <c r="K23" s="482"/>
      <c r="L23" s="236">
        <f>SUM(L6:L22)</f>
        <v>170</v>
      </c>
      <c r="M23" s="237">
        <f>SUM(M6:M22)</f>
        <v>0</v>
      </c>
    </row>
    <row r="24" spans="1:13" x14ac:dyDescent="0.3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mergeCells count="11">
    <mergeCell ref="B23:K23"/>
    <mergeCell ref="B1:M1"/>
    <mergeCell ref="B2:M2"/>
    <mergeCell ref="B3:M3"/>
    <mergeCell ref="B4:B5"/>
    <mergeCell ref="C4:C5"/>
    <mergeCell ref="D4:D5"/>
    <mergeCell ref="E4:E5"/>
    <mergeCell ref="K4:K5"/>
    <mergeCell ref="L4:L5"/>
    <mergeCell ref="M4:M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2" ma:contentTypeDescription="Crie um novo documento." ma:contentTypeScope="" ma:versionID="ee40323d6f68f70699d3c031e490a74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b5474bb9f33a40b41d7b317008dd17b0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_Flow_SignoffStatus xmlns="a1625cbc-6789-4a53-a7a4-f622ed9ee909" xsi:nil="true"/>
    <lcf76f155ced4ddcb4097134ff3c332f xmlns="a1625cbc-6789-4a53-a7a4-f622ed9ee909">
      <Terms xmlns="http://schemas.microsoft.com/office/infopath/2007/PartnerControls"/>
    </lcf76f155ced4ddcb4097134ff3c332f>
    <Link xmlns="a1625cbc-6789-4a53-a7a4-f622ed9ee909">
      <Url xsi:nil="true"/>
      <Description xsi:nil="true"/>
    </Lin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480B81-D71F-4579-B780-6844AA22C4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DE19D9-CEBC-4BAB-987C-7A2E6A7DEB0D}">
  <ds:schemaRefs>
    <ds:schemaRef ds:uri="http://schemas.microsoft.com/office/2006/documentManagement/types"/>
    <ds:schemaRef ds:uri="a1625cbc-6789-4a53-a7a4-f622ed9ee909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sharepoint/v3"/>
    <ds:schemaRef ds:uri="d865a98d-913f-46dd-85c5-3af6e1f16b5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41A67C-81CC-4744-A61C-A2DDD49938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76</vt:i4>
      </vt:variant>
    </vt:vector>
  </HeadingPairs>
  <TitlesOfParts>
    <vt:vector size="82" baseType="lpstr">
      <vt:lpstr>INSERÇÃO-DE-DADOS</vt:lpstr>
      <vt:lpstr>ENCARGOS</vt:lpstr>
      <vt:lpstr>INSUMOS DIVERSOS</vt:lpstr>
      <vt:lpstr>RESUMO_COMPOSICAO_SC</vt:lpstr>
      <vt:lpstr>RESUMO_PREÇOS</vt:lpstr>
      <vt:lpstr>RESUMO_CONTINGENCIAMENTO</vt:lpstr>
      <vt:lpstr>ACORDO_COLETIVO</vt:lpstr>
      <vt:lpstr>ALIMENTACAO_POR_DIA</vt:lpstr>
      <vt:lpstr>ENCARGOS!Area_de_impressao</vt:lpstr>
      <vt:lpstr>'INSERÇÃO-DE-DADOS'!Area_de_impressao</vt:lpstr>
      <vt:lpstr>'INSUMOS DIVERSOS'!Area_de_impressao</vt:lpstr>
      <vt:lpstr>RESUMO_COMPOSICAO_SC!Area_de_impressao</vt:lpstr>
      <vt:lpstr>Auxílio_Refeição_Alimentação</vt:lpstr>
      <vt:lpstr>Coparticipação_VR</vt:lpstr>
      <vt:lpstr>COPARTICIPACAO_VT</vt:lpstr>
      <vt:lpstr>DATA_APRESENTACAO_PROPOSTA</vt:lpstr>
      <vt:lpstr>ENCARGOS!DATA_DO_ORCAMENTO_ESTIMATIVO</vt:lpstr>
      <vt:lpstr>DATA_DO_ORCAMENTO_ESTIMATIVO</vt:lpstr>
      <vt:lpstr>DATA_LICITACAO</vt:lpstr>
      <vt:lpstr>Diária_VA</vt:lpstr>
      <vt:lpstr>Diária_VT</vt:lpstr>
      <vt:lpstr>Dias_da_semana</vt:lpstr>
      <vt:lpstr>Dias_do_mÊs</vt:lpstr>
      <vt:lpstr>DIAS_TRABALHADOS_12_36</vt:lpstr>
      <vt:lpstr>DIAS_TRABALHADOS_44H</vt:lpstr>
      <vt:lpstr>divisor_192</vt:lpstr>
      <vt:lpstr>Divisor_215</vt:lpstr>
      <vt:lpstr>Divisor_720</vt:lpstr>
      <vt:lpstr>Divisor_Horas_12x36</vt:lpstr>
      <vt:lpstr>Divisor_horas_padrao</vt:lpstr>
      <vt:lpstr>DU_SEG_A_SAB</vt:lpstr>
      <vt:lpstr>EQUIPAMENTOS</vt:lpstr>
      <vt:lpstr>ESTADO_ATENDIDO</vt:lpstr>
      <vt:lpstr>HORARIO_LICITACAO</vt:lpstr>
      <vt:lpstr>Horas_jornada</vt:lpstr>
      <vt:lpstr>Jornada</vt:lpstr>
      <vt:lpstr>LOCAL_DE_EXECUCAO</vt:lpstr>
      <vt:lpstr>Media_domingos_periodo</vt:lpstr>
      <vt:lpstr>MODALIDADE_DE_LICITACAO</vt:lpstr>
      <vt:lpstr>N_prof_posto</vt:lpstr>
      <vt:lpstr>NUMERO_MESES_EXEC_CONTRATUAL</vt:lpstr>
      <vt:lpstr>NUMERO_PREGAO</vt:lpstr>
      <vt:lpstr>NUMERO_PROCESSO</vt:lpstr>
      <vt:lpstr>OUTROS_INSUMOS</vt:lpstr>
      <vt:lpstr>OUTROS_INSUMOS_DESCRICAO</vt:lpstr>
      <vt:lpstr>Perc_Adic_Noturno</vt:lpstr>
      <vt:lpstr>perc_adic_periculosidade</vt:lpstr>
      <vt:lpstr>Perc_Adic_produtividade</vt:lpstr>
      <vt:lpstr>PERC_COFINS</vt:lpstr>
      <vt:lpstr>PERC_CUSTOS_INDIRETOS</vt:lpstr>
      <vt:lpstr>ENCARGOS!PERC_DE_ENCARGOS_SOCIAIS</vt:lpstr>
      <vt:lpstr>ENCARGOS!PERC_ENCARGOS_TOTAL</vt:lpstr>
      <vt:lpstr>Perc_HE_DOM_FER</vt:lpstr>
      <vt:lpstr>PERC_HORA_EXTRA</vt:lpstr>
      <vt:lpstr>PERC_ISS</vt:lpstr>
      <vt:lpstr>PERC_LUCRO</vt:lpstr>
      <vt:lpstr>PERC_PIS</vt:lpstr>
      <vt:lpstr>ENCARGOS!PERC_PROVISAO_RESCISAO_CISET</vt:lpstr>
      <vt:lpstr>ENCARGOS!PERC_PROVISAO_RESCISAO_CJF</vt:lpstr>
      <vt:lpstr>periculosidade_sobre_adic</vt:lpstr>
      <vt:lpstr>Qde_horas_noturna</vt:lpstr>
      <vt:lpstr>QDE_MINUTOS_HORA_NORMAL</vt:lpstr>
      <vt:lpstr>QTDE_DE_POSTOS_12X36_DIU</vt:lpstr>
      <vt:lpstr>QTDE_DE_POSTOS_12X36_NOT</vt:lpstr>
      <vt:lpstr>ENCARGOS!RAMO</vt:lpstr>
      <vt:lpstr>RAMO</vt:lpstr>
      <vt:lpstr>RS_SEGURO_VIDA</vt:lpstr>
      <vt:lpstr>Salário_Base</vt:lpstr>
      <vt:lpstr>SEGURO_VIDA_COLETIVO</vt:lpstr>
      <vt:lpstr>TEMPO_DE_VIGÊNCIA_CONTRATO</vt:lpstr>
      <vt:lpstr>TEMPO_INTERVALO_REFEICAO</vt:lpstr>
      <vt:lpstr>ENCARGOS!Titulos_de_impressao</vt:lpstr>
      <vt:lpstr>'INSERÇÃO-DE-DADOS'!Titulos_de_impressao</vt:lpstr>
      <vt:lpstr>RESUMO_COMPOSICAO_SC!Titulos_de_impressao</vt:lpstr>
      <vt:lpstr>Transporte</vt:lpstr>
      <vt:lpstr>TRANSPORTE_POR_DIA</vt:lpstr>
      <vt:lpstr>ENCARGOS!UG</vt:lpstr>
      <vt:lpstr>UG</vt:lpstr>
      <vt:lpstr>Unidade_da_Federação</vt:lpstr>
      <vt:lpstr>UNIFORMES</vt:lpstr>
      <vt:lpstr>VALOR_HORA_NOTURNA</vt:lpstr>
      <vt:lpstr>Valor_Salário_Base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maykerson.reis@caixa.gov.br</dc:creator>
  <cp:keywords/>
  <dc:description/>
  <cp:lastModifiedBy>Daniella Pedrosa Barbosa</cp:lastModifiedBy>
  <cp:revision/>
  <dcterms:created xsi:type="dcterms:W3CDTF">2020-07-17T00:40:17Z</dcterms:created>
  <dcterms:modified xsi:type="dcterms:W3CDTF">2024-12-17T16:50:52Z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2023-03-01T19:52:17Z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9361da4a-c3fb-42b4-a9be-c555b7a5a88d</vt:lpwstr>
  </property>
  <property fmtid="{D5CDD505-2E9C-101B-9397-08002B2CF9AE}" pid="10" name="MSIP_Label_fde7aacd-7cc4-4c31-9e6f-7ef306428f09_ContentBits">
    <vt:lpwstr>1</vt:lpwstr>
  </property>
</Properties>
</file>